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codeName="ThisWorkbook" autoCompressPictures="0"/>
  <bookViews>
    <workbookView xWindow="0" yWindow="0" windowWidth="25600" windowHeight="16060" tabRatio="906"/>
  </bookViews>
  <sheets>
    <sheet name="TOTAL_BoQ_HLYABOVO" sheetId="10" r:id="rId1"/>
    <sheet name="HLYABOVO_GENdovejd" sheetId="1" state="hidden" r:id="rId2"/>
    <sheet name="s.HLYABOVO" sheetId="6" state="hidden" r:id="rId3"/>
    <sheet name="TOTAL_s.HLYABOVO" sheetId="9" state="hidden" r:id="rId4"/>
    <sheet name="ОКС" sheetId="11" state="hidden" r:id="rId5"/>
    <sheet name="КС" sheetId="12" state="hidden" r:id="rId6"/>
  </sheets>
  <externalReferences>
    <externalReference r:id="rId7"/>
  </externalReferences>
  <definedNames>
    <definedName name="_xlnm._FilterDatabase" localSheetId="0" hidden="1">TOTAL_BoQ_HLYABOVO!$A$13:$D$317</definedName>
    <definedName name="_xlnm.Print_Area" localSheetId="1">HLYABOVO_GENdovejd!$A$1:$D$294</definedName>
    <definedName name="_xlnm.Print_Area" localSheetId="2">s.HLYABOVO!$A$1:$Y$56</definedName>
    <definedName name="_xlnm.Print_Area" localSheetId="0">TOTAL_BoQ_HLYABOVO!$A$1:$D$329</definedName>
    <definedName name="_xlnm.Print_Area" localSheetId="3">TOTAL_s.HLYABOVO!$A$1:$Y$112</definedName>
    <definedName name="_xlnm.Print_Titles" localSheetId="5">КС!$9:$10</definedName>
    <definedName name="_xlnm.Print_Titles" localSheetId="4">ОКС!$9:$10</definedName>
    <definedName name="_xlnm.Print_Titles" localSheetId="1">HLYABOVO_GENdovejd!$A:$C,HLYABOVO_GENdovejd!$1:$4</definedName>
    <definedName name="_xlnm.Print_Titles" localSheetId="2">s.HLYABOVO!$A:$C</definedName>
    <definedName name="_xlnm.Print_Titles" localSheetId="0">TOTAL_BoQ_HLYABOVO!$A:$C</definedName>
    <definedName name="_xlnm.Print_Titles" localSheetId="3">TOTAL_s.HLYABOVO!$A:$C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4" i="10" l="1"/>
  <c r="D15" i="10"/>
  <c r="D16" i="10"/>
  <c r="D17" i="10"/>
  <c r="D18" i="10"/>
  <c r="D19" i="10"/>
  <c r="D20" i="10"/>
  <c r="D21" i="10"/>
  <c r="D22" i="10"/>
  <c r="D23" i="10"/>
  <c r="D25" i="10"/>
  <c r="D26" i="10"/>
  <c r="D27" i="10"/>
  <c r="D28" i="10"/>
  <c r="D32" i="10"/>
  <c r="D33" i="10"/>
  <c r="D34" i="10"/>
  <c r="D35" i="10"/>
  <c r="D36" i="10"/>
  <c r="D37" i="10"/>
  <c r="D38" i="10"/>
  <c r="D39" i="10"/>
  <c r="D42" i="10"/>
  <c r="D43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96" i="10"/>
  <c r="D97" i="10"/>
  <c r="D98" i="10"/>
  <c r="D99" i="10"/>
  <c r="D100" i="10"/>
  <c r="D101" i="10"/>
  <c r="D102" i="10"/>
  <c r="D103" i="10"/>
  <c r="D104" i="10"/>
  <c r="D105" i="10"/>
  <c r="D106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31" i="10"/>
  <c r="D132" i="10"/>
  <c r="D133" i="10"/>
  <c r="D134" i="10"/>
  <c r="D135" i="10"/>
  <c r="D136" i="10"/>
  <c r="D137" i="10"/>
  <c r="D138" i="10"/>
  <c r="D139" i="10"/>
  <c r="D140" i="10"/>
  <c r="D143" i="10"/>
  <c r="D144" i="10"/>
  <c r="D145" i="10"/>
  <c r="D146" i="10"/>
  <c r="D147" i="10"/>
  <c r="D148" i="10"/>
  <c r="D149" i="10"/>
  <c r="D150" i="10"/>
  <c r="D151" i="10"/>
  <c r="D153" i="10"/>
  <c r="D154" i="10"/>
  <c r="D155" i="10"/>
  <c r="D156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4" i="10"/>
  <c r="D175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B15" i="10"/>
  <c r="C72" i="1"/>
  <c r="C84" i="10"/>
  <c r="B219" i="10"/>
  <c r="D36" i="12"/>
  <c r="D35" i="12"/>
  <c r="D34" i="12"/>
  <c r="D33" i="12"/>
  <c r="D32" i="12"/>
  <c r="D31" i="12"/>
  <c r="D29" i="12"/>
  <c r="D28" i="12"/>
  <c r="D27" i="12"/>
  <c r="D26" i="12"/>
  <c r="D25" i="12"/>
  <c r="D24" i="12"/>
  <c r="D21" i="12"/>
  <c r="D22" i="12"/>
  <c r="D19" i="12"/>
  <c r="D15" i="12"/>
  <c r="D17" i="12"/>
  <c r="D18" i="12"/>
  <c r="D14" i="12"/>
  <c r="D13" i="12"/>
  <c r="D12" i="12"/>
  <c r="D16" i="12"/>
  <c r="N109" i="9"/>
  <c r="O109" i="9"/>
  <c r="P109" i="9"/>
  <c r="Q109" i="9"/>
  <c r="R109" i="9"/>
  <c r="S109" i="9"/>
  <c r="T109" i="9"/>
  <c r="U109" i="9"/>
  <c r="V109" i="9"/>
  <c r="W109" i="9"/>
  <c r="X109" i="9"/>
  <c r="Y109" i="9"/>
  <c r="N110" i="9"/>
  <c r="O110" i="9"/>
  <c r="P110" i="9"/>
  <c r="Q110" i="9"/>
  <c r="R110" i="9"/>
  <c r="S110" i="9"/>
  <c r="T110" i="9"/>
  <c r="U110" i="9"/>
  <c r="V110" i="9"/>
  <c r="W110" i="9"/>
  <c r="X110" i="9"/>
  <c r="Y110" i="9"/>
  <c r="N111" i="9"/>
  <c r="O111" i="9"/>
  <c r="P111" i="9"/>
  <c r="Q111" i="9"/>
  <c r="R111" i="9"/>
  <c r="S111" i="9"/>
  <c r="T111" i="9"/>
  <c r="U111" i="9"/>
  <c r="V111" i="9"/>
  <c r="W111" i="9"/>
  <c r="X111" i="9"/>
  <c r="Y111" i="9"/>
  <c r="N112" i="9"/>
  <c r="O112" i="9"/>
  <c r="P112" i="9"/>
  <c r="Q112" i="9"/>
  <c r="R112" i="9"/>
  <c r="S112" i="9"/>
  <c r="T112" i="9"/>
  <c r="U112" i="9"/>
  <c r="V112" i="9"/>
  <c r="W112" i="9"/>
  <c r="X112" i="9"/>
  <c r="Y112" i="9"/>
  <c r="Y108" i="9"/>
  <c r="X108" i="9"/>
  <c r="W108" i="9"/>
  <c r="V108" i="9"/>
  <c r="U108" i="9"/>
  <c r="T108" i="9"/>
  <c r="S108" i="9"/>
  <c r="R108" i="9"/>
  <c r="Q108" i="9"/>
  <c r="P108" i="9"/>
  <c r="O108" i="9"/>
  <c r="N108" i="9"/>
  <c r="J109" i="9"/>
  <c r="K109" i="9"/>
  <c r="L109" i="9"/>
  <c r="M109" i="9"/>
  <c r="J110" i="9"/>
  <c r="K110" i="9"/>
  <c r="L110" i="9"/>
  <c r="M110" i="9"/>
  <c r="J111" i="9"/>
  <c r="K111" i="9"/>
  <c r="L111" i="9"/>
  <c r="M111" i="9"/>
  <c r="J112" i="9"/>
  <c r="K112" i="9"/>
  <c r="L112" i="9"/>
  <c r="M112" i="9"/>
  <c r="M108" i="9"/>
  <c r="L108" i="9"/>
  <c r="K108" i="9"/>
  <c r="J108" i="9"/>
  <c r="F109" i="9"/>
  <c r="G109" i="9"/>
  <c r="H109" i="9"/>
  <c r="I109" i="9"/>
  <c r="F110" i="9"/>
  <c r="G110" i="9"/>
  <c r="H110" i="9"/>
  <c r="I110" i="9"/>
  <c r="F111" i="9"/>
  <c r="G111" i="9"/>
  <c r="H111" i="9"/>
  <c r="I111" i="9"/>
  <c r="F112" i="9"/>
  <c r="G112" i="9"/>
  <c r="H112" i="9"/>
  <c r="I112" i="9"/>
  <c r="I108" i="9"/>
  <c r="H108" i="9"/>
  <c r="G108" i="9"/>
  <c r="F108" i="9"/>
  <c r="E109" i="9"/>
  <c r="D109" i="9"/>
  <c r="Z109" i="9"/>
  <c r="E110" i="9"/>
  <c r="E111" i="9"/>
  <c r="E112" i="9"/>
  <c r="E108" i="9"/>
  <c r="D110" i="9"/>
  <c r="Z110" i="9"/>
  <c r="D111" i="9"/>
  <c r="Z111" i="9"/>
  <c r="D112" i="9"/>
  <c r="Z112" i="9"/>
  <c r="D108" i="9"/>
  <c r="Z108" i="9"/>
  <c r="B260" i="10"/>
  <c r="B261" i="10"/>
  <c r="B262" i="10"/>
  <c r="B263" i="10"/>
  <c r="B264" i="10"/>
  <c r="B265" i="10"/>
  <c r="B266" i="10"/>
  <c r="B267" i="10"/>
  <c r="B268" i="10"/>
  <c r="B269" i="10"/>
  <c r="B270" i="10"/>
  <c r="B271" i="10"/>
  <c r="B272" i="10"/>
  <c r="B273" i="10"/>
  <c r="B274" i="10"/>
  <c r="B275" i="10"/>
  <c r="B276" i="10"/>
  <c r="B277" i="10"/>
  <c r="B278" i="10"/>
  <c r="B279" i="10"/>
  <c r="B280" i="10"/>
  <c r="B281" i="10"/>
  <c r="B282" i="10"/>
  <c r="B283" i="10"/>
  <c r="B284" i="10"/>
  <c r="B285" i="10"/>
  <c r="B286" i="10"/>
  <c r="B287" i="10"/>
  <c r="B288" i="10"/>
  <c r="B259" i="10"/>
  <c r="B256" i="10"/>
  <c r="B253" i="10"/>
  <c r="B254" i="10"/>
  <c r="B255" i="10"/>
  <c r="B252" i="10"/>
  <c r="B235" i="10"/>
  <c r="B236" i="10"/>
  <c r="B237" i="10"/>
  <c r="B238" i="10"/>
  <c r="B239" i="10"/>
  <c r="B240" i="10"/>
  <c r="B241" i="10"/>
  <c r="B242" i="10"/>
  <c r="B243" i="10"/>
  <c r="B244" i="10"/>
  <c r="B245" i="10"/>
  <c r="B246" i="10"/>
  <c r="B247" i="10"/>
  <c r="B248" i="10"/>
  <c r="B249" i="10"/>
  <c r="B250" i="10"/>
  <c r="B251" i="10"/>
  <c r="B234" i="10"/>
  <c r="C213" i="10"/>
  <c r="B229" i="10"/>
  <c r="B230" i="10"/>
  <c r="B231" i="10"/>
  <c r="B214" i="10"/>
  <c r="B215" i="10"/>
  <c r="B216" i="10"/>
  <c r="B217" i="10"/>
  <c r="B218" i="10"/>
  <c r="B220" i="10"/>
  <c r="B221" i="10"/>
  <c r="B222" i="10"/>
  <c r="B223" i="10"/>
  <c r="B224" i="10"/>
  <c r="B225" i="10"/>
  <c r="B226" i="10"/>
  <c r="B227" i="10"/>
  <c r="B228" i="10"/>
  <c r="B213" i="10"/>
  <c r="B197" i="10"/>
  <c r="B198" i="10"/>
  <c r="B199" i="10"/>
  <c r="B200" i="10"/>
  <c r="B201" i="10"/>
  <c r="B202" i="10"/>
  <c r="B203" i="10"/>
  <c r="B204" i="10"/>
  <c r="B205" i="10"/>
  <c r="B206" i="10"/>
  <c r="B207" i="10"/>
  <c r="B208" i="10"/>
  <c r="B209" i="10"/>
  <c r="B210" i="10"/>
  <c r="B196" i="10"/>
  <c r="B179" i="10"/>
  <c r="B180" i="10"/>
  <c r="B181" i="10"/>
  <c r="B182" i="10"/>
  <c r="B183" i="10"/>
  <c r="B184" i="10"/>
  <c r="B185" i="10"/>
  <c r="B186" i="10"/>
  <c r="B187" i="10"/>
  <c r="B188" i="10"/>
  <c r="B189" i="10"/>
  <c r="B190" i="10"/>
  <c r="B191" i="10"/>
  <c r="B192" i="10"/>
  <c r="B193" i="10"/>
  <c r="B178" i="10"/>
  <c r="B174" i="10"/>
  <c r="D150" i="1"/>
  <c r="D153" i="1"/>
  <c r="B161" i="10"/>
  <c r="B162" i="10"/>
  <c r="B163" i="10"/>
  <c r="B164" i="10"/>
  <c r="B165" i="10"/>
  <c r="B166" i="10"/>
  <c r="B167" i="10"/>
  <c r="B168" i="10"/>
  <c r="B169" i="10"/>
  <c r="B170" i="10"/>
  <c r="B171" i="10"/>
  <c r="B160" i="10"/>
  <c r="D154" i="1"/>
  <c r="D152" i="1"/>
  <c r="D156" i="1"/>
  <c r="D155" i="1"/>
  <c r="B145" i="10"/>
  <c r="B146" i="10"/>
  <c r="B147" i="10"/>
  <c r="B148" i="10"/>
  <c r="B149" i="10"/>
  <c r="B150" i="10"/>
  <c r="B151" i="10"/>
  <c r="B153" i="10"/>
  <c r="B154" i="10"/>
  <c r="B155" i="10"/>
  <c r="B156" i="10"/>
  <c r="B144" i="10"/>
  <c r="B132" i="10"/>
  <c r="B133" i="10"/>
  <c r="B134" i="10"/>
  <c r="B135" i="10"/>
  <c r="B136" i="10"/>
  <c r="B137" i="10"/>
  <c r="B138" i="10"/>
  <c r="B139" i="10"/>
  <c r="B140" i="10"/>
  <c r="B131" i="10"/>
  <c r="B110" i="10"/>
  <c r="B111" i="10"/>
  <c r="B112" i="10"/>
  <c r="B113" i="10"/>
  <c r="B114" i="10"/>
  <c r="B115" i="10"/>
  <c r="B116" i="10"/>
  <c r="B117" i="10"/>
  <c r="B118" i="10"/>
  <c r="B119" i="10"/>
  <c r="B120" i="10"/>
  <c r="B121" i="10"/>
  <c r="B122" i="10"/>
  <c r="B123" i="10"/>
  <c r="B124" i="10"/>
  <c r="B125" i="10"/>
  <c r="B126" i="10"/>
  <c r="B127" i="10"/>
  <c r="B128" i="10"/>
  <c r="B109" i="10"/>
  <c r="B97" i="10"/>
  <c r="B98" i="10"/>
  <c r="B99" i="10"/>
  <c r="B100" i="10"/>
  <c r="B101" i="10"/>
  <c r="B102" i="10"/>
  <c r="B103" i="10"/>
  <c r="B104" i="10"/>
  <c r="B105" i="10"/>
  <c r="B106" i="10"/>
  <c r="B96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64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46" i="10"/>
  <c r="B38" i="10"/>
  <c r="B39" i="10"/>
  <c r="B35" i="10"/>
  <c r="B36" i="10"/>
  <c r="B37" i="10"/>
  <c r="B42" i="10"/>
  <c r="B33" i="10"/>
  <c r="B34" i="10"/>
  <c r="B32" i="10"/>
  <c r="B16" i="10"/>
  <c r="B17" i="10"/>
  <c r="B18" i="10"/>
  <c r="B19" i="10"/>
  <c r="B20" i="10"/>
  <c r="B21" i="10"/>
  <c r="B22" i="10"/>
  <c r="B23" i="10"/>
  <c r="B25" i="10"/>
  <c r="B26" i="10"/>
  <c r="B27" i="10"/>
  <c r="B28" i="10"/>
  <c r="E10" i="9"/>
  <c r="H10" i="9"/>
  <c r="H11" i="9"/>
  <c r="I10" i="9"/>
  <c r="J10" i="9"/>
  <c r="J11" i="9"/>
  <c r="K10" i="9"/>
  <c r="K11" i="9"/>
  <c r="Q10" i="9"/>
  <c r="Q11" i="9"/>
  <c r="R10" i="9"/>
  <c r="R11" i="9"/>
  <c r="S10" i="9"/>
  <c r="S11" i="9"/>
  <c r="T10" i="9"/>
  <c r="T11" i="9"/>
  <c r="U10" i="9"/>
  <c r="V10" i="9"/>
  <c r="X10" i="9"/>
  <c r="X11" i="9"/>
  <c r="Y101" i="9"/>
  <c r="Y10" i="9"/>
  <c r="Y11" i="9"/>
  <c r="D10" i="9"/>
  <c r="D11" i="9"/>
  <c r="Z74" i="9"/>
  <c r="Z79" i="9"/>
  <c r="Z80" i="9"/>
  <c r="Z81" i="9"/>
  <c r="Z82" i="9"/>
  <c r="Z83" i="9"/>
  <c r="Z84" i="9"/>
  <c r="Z85" i="9"/>
  <c r="Z86" i="9"/>
  <c r="Z87" i="9"/>
  <c r="Z88" i="9"/>
  <c r="Z89" i="9"/>
  <c r="Z90" i="9"/>
  <c r="Z91" i="9"/>
  <c r="Z92" i="9"/>
  <c r="Z93" i="9"/>
  <c r="Z94" i="9"/>
  <c r="Z95" i="9"/>
  <c r="Z96" i="9"/>
  <c r="Z97" i="9"/>
  <c r="Z98" i="9"/>
  <c r="Z99" i="9"/>
  <c r="Z100" i="9"/>
  <c r="Z102" i="9"/>
  <c r="Z103" i="9"/>
  <c r="Z104" i="9"/>
  <c r="Z105" i="9"/>
  <c r="Z106" i="9"/>
  <c r="Z107" i="9"/>
  <c r="W101" i="9"/>
  <c r="W10" i="9"/>
  <c r="W11" i="9"/>
  <c r="P101" i="9"/>
  <c r="P10" i="9"/>
  <c r="P11" i="9"/>
  <c r="O101" i="9"/>
  <c r="O10" i="9"/>
  <c r="O11" i="9"/>
  <c r="N101" i="9"/>
  <c r="N10" i="9"/>
  <c r="N11" i="9"/>
  <c r="M101" i="9"/>
  <c r="M10" i="9"/>
  <c r="M11" i="9"/>
  <c r="L101" i="9"/>
  <c r="L10" i="9"/>
  <c r="L11" i="9"/>
  <c r="G101" i="9"/>
  <c r="G10" i="9"/>
  <c r="G11" i="9"/>
  <c r="F101" i="9"/>
  <c r="F10" i="9"/>
  <c r="Y78" i="9"/>
  <c r="W78" i="9"/>
  <c r="P78" i="9"/>
  <c r="O78" i="9"/>
  <c r="N78" i="9"/>
  <c r="M78" i="9"/>
  <c r="L78" i="9"/>
  <c r="G78" i="9"/>
  <c r="F78" i="9"/>
  <c r="Z78" i="9"/>
  <c r="Y77" i="9"/>
  <c r="W77" i="9"/>
  <c r="P77" i="9"/>
  <c r="O77" i="9"/>
  <c r="N77" i="9"/>
  <c r="M77" i="9"/>
  <c r="L77" i="9"/>
  <c r="G77" i="9"/>
  <c r="F77" i="9"/>
  <c r="Z77" i="9"/>
  <c r="Y76" i="9"/>
  <c r="W76" i="9"/>
  <c r="P76" i="9"/>
  <c r="O76" i="9"/>
  <c r="N76" i="9"/>
  <c r="M76" i="9"/>
  <c r="L76" i="9"/>
  <c r="G76" i="9"/>
  <c r="F76" i="9"/>
  <c r="Z76" i="9"/>
  <c r="Y75" i="9"/>
  <c r="W75" i="9"/>
  <c r="P75" i="9"/>
  <c r="O75" i="9"/>
  <c r="N75" i="9"/>
  <c r="M75" i="9"/>
  <c r="L75" i="9"/>
  <c r="G75" i="9"/>
  <c r="F75" i="9"/>
  <c r="Z75" i="9"/>
  <c r="Y73" i="9"/>
  <c r="W73" i="9"/>
  <c r="P73" i="9"/>
  <c r="O73" i="9"/>
  <c r="N73" i="9"/>
  <c r="M73" i="9"/>
  <c r="L73" i="9"/>
  <c r="G73" i="9"/>
  <c r="F73" i="9"/>
  <c r="Z73" i="9"/>
  <c r="Y72" i="9"/>
  <c r="W72" i="9"/>
  <c r="P72" i="9"/>
  <c r="O72" i="9"/>
  <c r="N72" i="9"/>
  <c r="M72" i="9"/>
  <c r="F72" i="9"/>
  <c r="G72" i="9"/>
  <c r="L72" i="9"/>
  <c r="Z72" i="9"/>
  <c r="Y71" i="9"/>
  <c r="W71" i="9"/>
  <c r="P71" i="9"/>
  <c r="O71" i="9"/>
  <c r="N71" i="9"/>
  <c r="M71" i="9"/>
  <c r="L71" i="9"/>
  <c r="G71" i="9"/>
  <c r="F71" i="9"/>
  <c r="Z71" i="9"/>
  <c r="E7" i="9"/>
  <c r="D7" i="9"/>
  <c r="F7" i="9"/>
  <c r="G7" i="9"/>
  <c r="H7" i="9"/>
  <c r="I7" i="9"/>
  <c r="J7" i="9"/>
  <c r="K7" i="9"/>
  <c r="L7" i="9"/>
  <c r="M7" i="9"/>
  <c r="N7" i="9"/>
  <c r="O7" i="9"/>
  <c r="P7" i="9"/>
  <c r="Q7" i="9"/>
  <c r="R7" i="9"/>
  <c r="S7" i="9"/>
  <c r="T7" i="9"/>
  <c r="U7" i="9"/>
  <c r="V7" i="9"/>
  <c r="W7" i="9"/>
  <c r="X7" i="9"/>
  <c r="Y7" i="9"/>
  <c r="Z7" i="9"/>
  <c r="E8" i="9"/>
  <c r="F8" i="9"/>
  <c r="G8" i="9"/>
  <c r="H8" i="9"/>
  <c r="I8" i="9"/>
  <c r="J8" i="9"/>
  <c r="K8" i="9"/>
  <c r="L8" i="9"/>
  <c r="M8" i="9"/>
  <c r="N8" i="9"/>
  <c r="O8" i="9"/>
  <c r="P8" i="9"/>
  <c r="Q8" i="9"/>
  <c r="R8" i="9"/>
  <c r="S8" i="9"/>
  <c r="T8" i="9"/>
  <c r="U8" i="9"/>
  <c r="V8" i="9"/>
  <c r="W8" i="9"/>
  <c r="X8" i="9"/>
  <c r="Y8" i="9"/>
  <c r="E9" i="9"/>
  <c r="F9" i="9"/>
  <c r="G9" i="9"/>
  <c r="H9" i="9"/>
  <c r="I9" i="9"/>
  <c r="J9" i="9"/>
  <c r="K9" i="9"/>
  <c r="L9" i="9"/>
  <c r="M9" i="9"/>
  <c r="N9" i="9"/>
  <c r="O9" i="9"/>
  <c r="P9" i="9"/>
  <c r="Q9" i="9"/>
  <c r="R9" i="9"/>
  <c r="S9" i="9"/>
  <c r="T9" i="9"/>
  <c r="U9" i="9"/>
  <c r="V9" i="9"/>
  <c r="W9" i="9"/>
  <c r="X9" i="9"/>
  <c r="Y9" i="9"/>
  <c r="E11" i="9"/>
  <c r="I11" i="9"/>
  <c r="U11" i="9"/>
  <c r="V11" i="9"/>
  <c r="E12" i="9"/>
  <c r="F12" i="9"/>
  <c r="G12" i="9"/>
  <c r="H12" i="9"/>
  <c r="D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Y12" i="9"/>
  <c r="Z12" i="9"/>
  <c r="E13" i="9"/>
  <c r="F13" i="9"/>
  <c r="G13" i="9"/>
  <c r="H13" i="9"/>
  <c r="I13" i="9"/>
  <c r="J13" i="9"/>
  <c r="K13" i="9"/>
  <c r="L13" i="9"/>
  <c r="D13" i="9"/>
  <c r="M13" i="9"/>
  <c r="N13" i="9"/>
  <c r="O13" i="9"/>
  <c r="P13" i="9"/>
  <c r="Q13" i="9"/>
  <c r="R13" i="9"/>
  <c r="S13" i="9"/>
  <c r="T13" i="9"/>
  <c r="U13" i="9"/>
  <c r="V13" i="9"/>
  <c r="W13" i="9"/>
  <c r="X13" i="9"/>
  <c r="Y13" i="9"/>
  <c r="Z13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Y14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Y16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Y17" i="9"/>
  <c r="E18" i="9"/>
  <c r="F18" i="9"/>
  <c r="G18" i="9"/>
  <c r="H18" i="9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Y18" i="9"/>
  <c r="E19" i="9"/>
  <c r="F19" i="9"/>
  <c r="G19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Y19" i="9"/>
  <c r="D19" i="9"/>
  <c r="Z19" i="9"/>
  <c r="D18" i="9"/>
  <c r="Z18" i="9"/>
  <c r="D17" i="9"/>
  <c r="Z17" i="9"/>
  <c r="D16" i="9"/>
  <c r="Z16" i="9"/>
  <c r="D14" i="9"/>
  <c r="Z14" i="9"/>
  <c r="D9" i="9"/>
  <c r="Z9" i="9"/>
  <c r="D8" i="9"/>
  <c r="Z8" i="9"/>
  <c r="Z5" i="9"/>
  <c r="Z10" i="9"/>
  <c r="F11" i="9"/>
  <c r="Z101" i="9"/>
  <c r="Z11" i="9"/>
  <c r="E18" i="6"/>
  <c r="F18" i="6"/>
  <c r="G18" i="6"/>
  <c r="H18" i="6"/>
  <c r="I18" i="6"/>
  <c r="J18" i="6"/>
  <c r="K18" i="6"/>
  <c r="L18" i="6"/>
  <c r="M18" i="6"/>
  <c r="N18" i="6"/>
  <c r="O18" i="6"/>
  <c r="P18" i="6"/>
  <c r="Q18" i="6"/>
  <c r="R18" i="6"/>
  <c r="S18" i="6"/>
  <c r="T18" i="6"/>
  <c r="U18" i="6"/>
  <c r="V18" i="6"/>
  <c r="W18" i="6"/>
  <c r="X18" i="6"/>
  <c r="Y18" i="6"/>
  <c r="D18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D16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R12" i="6"/>
  <c r="S12" i="6"/>
  <c r="T12" i="6"/>
  <c r="U12" i="6"/>
  <c r="V12" i="6"/>
  <c r="W12" i="6"/>
  <c r="X12" i="6"/>
  <c r="Y12" i="6"/>
  <c r="D12" i="6"/>
  <c r="E7" i="6"/>
  <c r="F7" i="6"/>
  <c r="G7" i="6"/>
  <c r="H7" i="6"/>
  <c r="I7" i="6"/>
  <c r="J7" i="6"/>
  <c r="K7" i="6"/>
  <c r="L7" i="6"/>
  <c r="M7" i="6"/>
  <c r="N7" i="6"/>
  <c r="O7" i="6"/>
  <c r="P7" i="6"/>
  <c r="Q7" i="6"/>
  <c r="R7" i="6"/>
  <c r="S7" i="6"/>
  <c r="T7" i="6"/>
  <c r="U7" i="6"/>
  <c r="V7" i="6"/>
  <c r="W7" i="6"/>
  <c r="X7" i="6"/>
  <c r="Y7" i="6"/>
  <c r="D7" i="6"/>
  <c r="D12" i="1"/>
  <c r="D7" i="1"/>
  <c r="Z69" i="9"/>
  <c r="Z68" i="9"/>
  <c r="Z61" i="9"/>
  <c r="Z55" i="9"/>
  <c r="Z58" i="9"/>
  <c r="Z59" i="9"/>
  <c r="Z60" i="9"/>
  <c r="Z62" i="9"/>
  <c r="Z64" i="9"/>
  <c r="Z65" i="9"/>
  <c r="Z66" i="9"/>
  <c r="Z67" i="9"/>
  <c r="AA63" i="9"/>
  <c r="Z63" i="9"/>
  <c r="AA57" i="9"/>
  <c r="Z57" i="9"/>
  <c r="AA56" i="9"/>
  <c r="Z56" i="9"/>
  <c r="Z24" i="9"/>
  <c r="Z25" i="9"/>
  <c r="Z26" i="9"/>
  <c r="Z27" i="9"/>
  <c r="Z28" i="9"/>
  <c r="Z29" i="9"/>
  <c r="Z30" i="9"/>
  <c r="Z31" i="9"/>
  <c r="Z33" i="9"/>
  <c r="Z34" i="9"/>
  <c r="Z35" i="9"/>
  <c r="Z36" i="9"/>
  <c r="Z37" i="9"/>
  <c r="Z5" i="6"/>
  <c r="Z41" i="9"/>
  <c r="Z42" i="9"/>
  <c r="Z43" i="9"/>
  <c r="Z44" i="9"/>
  <c r="Z45" i="9"/>
  <c r="Z46" i="9"/>
  <c r="Z47" i="9"/>
  <c r="Z49" i="9"/>
  <c r="Z50" i="9"/>
  <c r="Z51" i="9"/>
  <c r="Z52" i="9"/>
  <c r="Z53" i="9"/>
  <c r="AA48" i="9"/>
  <c r="Z48" i="9"/>
  <c r="AA40" i="9"/>
  <c r="Z40" i="9"/>
  <c r="AA39" i="9"/>
  <c r="Z39" i="9"/>
  <c r="AA32" i="9"/>
  <c r="Z32" i="9"/>
  <c r="AA23" i="9"/>
  <c r="Z23" i="9"/>
  <c r="AA22" i="9"/>
  <c r="Z22" i="9"/>
  <c r="Z12" i="6"/>
  <c r="Z16" i="6"/>
  <c r="Z18" i="6"/>
  <c r="Z7" i="6"/>
  <c r="P50" i="6"/>
  <c r="P20" i="6"/>
  <c r="P21" i="6"/>
  <c r="P22" i="6"/>
  <c r="P24" i="6"/>
  <c r="P27" i="6"/>
  <c r="P26" i="6"/>
  <c r="P25" i="6"/>
  <c r="Y26" i="6"/>
  <c r="Y27" i="6"/>
  <c r="Y25" i="6"/>
  <c r="Y24" i="6"/>
  <c r="Y22" i="6"/>
  <c r="Y21" i="6"/>
  <c r="Y20" i="6"/>
  <c r="Y50" i="6"/>
  <c r="W50" i="6"/>
  <c r="W26" i="6"/>
  <c r="W27" i="6"/>
  <c r="W25" i="6"/>
  <c r="W24" i="6"/>
  <c r="W22" i="6"/>
  <c r="W21" i="6"/>
  <c r="W20" i="6"/>
  <c r="N50" i="6"/>
  <c r="O50" i="6"/>
  <c r="O26" i="6"/>
  <c r="O27" i="6"/>
  <c r="O25" i="6"/>
  <c r="O24" i="6"/>
  <c r="O22" i="6"/>
  <c r="O21" i="6"/>
  <c r="O20" i="6"/>
  <c r="N26" i="6"/>
  <c r="N27" i="6"/>
  <c r="N25" i="6"/>
  <c r="N24" i="6"/>
  <c r="N22" i="6"/>
  <c r="N21" i="6"/>
  <c r="N20" i="6"/>
  <c r="M50" i="6"/>
  <c r="M27" i="6"/>
  <c r="M26" i="6"/>
  <c r="M25" i="6"/>
  <c r="M24" i="6"/>
  <c r="M22" i="6"/>
  <c r="M21" i="6"/>
  <c r="M20" i="6"/>
  <c r="L50" i="6"/>
  <c r="L27" i="6"/>
  <c r="L26" i="6"/>
  <c r="L25" i="6"/>
  <c r="L24" i="6"/>
  <c r="L22" i="6"/>
  <c r="L21" i="6"/>
  <c r="L20" i="6"/>
  <c r="G27" i="6"/>
  <c r="G26" i="6"/>
  <c r="G25" i="6"/>
  <c r="G24" i="6"/>
  <c r="G22" i="6"/>
  <c r="G21" i="6"/>
  <c r="G20" i="6"/>
  <c r="G50" i="6"/>
  <c r="F50" i="6"/>
  <c r="F24" i="6"/>
  <c r="F26" i="6"/>
  <c r="F27" i="6"/>
  <c r="F25" i="6"/>
  <c r="F22" i="6"/>
  <c r="F21" i="6"/>
  <c r="F20" i="6"/>
  <c r="Z56" i="6"/>
  <c r="Z51" i="6"/>
  <c r="Z26" i="6"/>
  <c r="Z55" i="6"/>
  <c r="Z54" i="6"/>
  <c r="Z53" i="6"/>
  <c r="Z52" i="6"/>
  <c r="Z50" i="6"/>
  <c r="Z49" i="6"/>
  <c r="Z48" i="6"/>
  <c r="Z47" i="6"/>
  <c r="Z46" i="6"/>
  <c r="Z45" i="6"/>
  <c r="Z44" i="6"/>
  <c r="Z43" i="6"/>
  <c r="Z42" i="6"/>
  <c r="Z41" i="6"/>
  <c r="Z40" i="6"/>
  <c r="Z39" i="6"/>
  <c r="Z38" i="6"/>
  <c r="Z37" i="6"/>
  <c r="Z36" i="6"/>
  <c r="Z35" i="6"/>
  <c r="Z34" i="6"/>
  <c r="Z33" i="6"/>
  <c r="Z32" i="6"/>
  <c r="Z31" i="6"/>
  <c r="Z30" i="6"/>
  <c r="Z29" i="6"/>
  <c r="Z28" i="6"/>
  <c r="Z27" i="6"/>
  <c r="Z25" i="6"/>
  <c r="Z24" i="6"/>
  <c r="Z23" i="6"/>
  <c r="Z22" i="6"/>
  <c r="Z21" i="6"/>
  <c r="Z20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Y15" i="6"/>
  <c r="X15" i="6"/>
  <c r="W15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I15" i="6"/>
  <c r="H15" i="6"/>
  <c r="G15" i="6"/>
  <c r="F15" i="6"/>
  <c r="E15" i="6"/>
  <c r="D15" i="6"/>
  <c r="Y14" i="6"/>
  <c r="X14" i="6"/>
  <c r="W14" i="6"/>
  <c r="V14" i="6"/>
  <c r="U14" i="6"/>
  <c r="T14" i="6"/>
  <c r="S14" i="6"/>
  <c r="R14" i="6"/>
  <c r="Q14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Y13" i="6"/>
  <c r="X13" i="6"/>
  <c r="W13" i="6"/>
  <c r="V13" i="6"/>
  <c r="U13" i="6"/>
  <c r="T13" i="6"/>
  <c r="S13" i="6"/>
  <c r="R13" i="6"/>
  <c r="Q13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Y10" i="6"/>
  <c r="Y11" i="6"/>
  <c r="X10" i="6"/>
  <c r="X11" i="6"/>
  <c r="W10" i="6"/>
  <c r="W11" i="6"/>
  <c r="V10" i="6"/>
  <c r="V11" i="6"/>
  <c r="U10" i="6"/>
  <c r="U11" i="6"/>
  <c r="T10" i="6"/>
  <c r="T11" i="6"/>
  <c r="S10" i="6"/>
  <c r="S11" i="6"/>
  <c r="R10" i="6"/>
  <c r="R11" i="6"/>
  <c r="Q10" i="6"/>
  <c r="Q11" i="6"/>
  <c r="P10" i="6"/>
  <c r="P11" i="6"/>
  <c r="O10" i="6"/>
  <c r="O11" i="6"/>
  <c r="N10" i="6"/>
  <c r="N11" i="6"/>
  <c r="M10" i="6"/>
  <c r="M11" i="6"/>
  <c r="L10" i="6"/>
  <c r="L11" i="6"/>
  <c r="K10" i="6"/>
  <c r="K11" i="6"/>
  <c r="J10" i="6"/>
  <c r="J11" i="6"/>
  <c r="I10" i="6"/>
  <c r="I11" i="6"/>
  <c r="H10" i="6"/>
  <c r="H11" i="6"/>
  <c r="G10" i="6"/>
  <c r="G11" i="6"/>
  <c r="F10" i="6"/>
  <c r="F11" i="6"/>
  <c r="E10" i="6"/>
  <c r="E11" i="6"/>
  <c r="D10" i="6"/>
  <c r="Y9" i="6"/>
  <c r="X9" i="6"/>
  <c r="W9" i="6"/>
  <c r="V9" i="6"/>
  <c r="U9" i="6"/>
  <c r="T9" i="6"/>
  <c r="S9" i="6"/>
  <c r="R9" i="6"/>
  <c r="Q9" i="6"/>
  <c r="P9" i="6"/>
  <c r="O9" i="6"/>
  <c r="N9" i="6"/>
  <c r="M9" i="6"/>
  <c r="L9" i="6"/>
  <c r="K9" i="6"/>
  <c r="J9" i="6"/>
  <c r="I9" i="6"/>
  <c r="H9" i="6"/>
  <c r="G9" i="6"/>
  <c r="F9" i="6"/>
  <c r="E9" i="6"/>
  <c r="D9" i="6"/>
  <c r="Y8" i="6"/>
  <c r="X8" i="6"/>
  <c r="W8" i="6"/>
  <c r="V8" i="6"/>
  <c r="U8" i="6"/>
  <c r="T8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D8" i="6"/>
  <c r="Z17" i="6"/>
  <c r="Z9" i="6"/>
  <c r="Z15" i="6"/>
  <c r="D11" i="6"/>
  <c r="Z11" i="6"/>
  <c r="Z10" i="6"/>
  <c r="Z13" i="6"/>
  <c r="Z8" i="6"/>
  <c r="Z14" i="6"/>
  <c r="D10" i="1"/>
  <c r="D132" i="1"/>
  <c r="D181" i="1"/>
  <c r="D182" i="1"/>
  <c r="D183" i="1"/>
  <c r="D184" i="1"/>
  <c r="D185" i="1"/>
  <c r="D186" i="1"/>
  <c r="D188" i="1"/>
  <c r="D189" i="1"/>
  <c r="D190" i="1"/>
  <c r="D191" i="1"/>
  <c r="D192" i="1"/>
  <c r="D180" i="1"/>
  <c r="D176" i="1"/>
  <c r="D164" i="1"/>
  <c r="D165" i="1"/>
  <c r="D166" i="1"/>
  <c r="D167" i="1"/>
  <c r="D168" i="1"/>
  <c r="D169" i="1"/>
  <c r="D170" i="1"/>
  <c r="D172" i="1"/>
  <c r="D173" i="1"/>
  <c r="D174" i="1"/>
  <c r="D175" i="1"/>
  <c r="D163" i="1"/>
  <c r="D158" i="1"/>
  <c r="E187" i="1"/>
  <c r="D187" i="1"/>
  <c r="E179" i="1"/>
  <c r="D179" i="1"/>
  <c r="E178" i="1"/>
  <c r="D178" i="1"/>
  <c r="E171" i="1"/>
  <c r="D171" i="1"/>
  <c r="E162" i="1"/>
  <c r="D162" i="1"/>
  <c r="E161" i="1"/>
  <c r="D161" i="1"/>
  <c r="D133" i="1"/>
  <c r="D38" i="1"/>
  <c r="D39" i="1"/>
  <c r="D40" i="1"/>
  <c r="D41" i="1"/>
  <c r="D42" i="1"/>
  <c r="D43" i="1"/>
  <c r="D44" i="1"/>
  <c r="D45" i="1"/>
  <c r="D47" i="1"/>
  <c r="D48" i="1"/>
  <c r="D49" i="1"/>
  <c r="D50" i="1"/>
  <c r="D51" i="1"/>
  <c r="D55" i="1"/>
  <c r="D56" i="1"/>
  <c r="D57" i="1"/>
  <c r="D58" i="1"/>
  <c r="D59" i="1"/>
  <c r="D60" i="1"/>
  <c r="D61" i="1"/>
  <c r="D63" i="1"/>
  <c r="D64" i="1"/>
  <c r="D65" i="1"/>
  <c r="D66" i="1"/>
  <c r="D67" i="1"/>
  <c r="E62" i="1"/>
  <c r="D62" i="1"/>
  <c r="E54" i="1"/>
  <c r="D54" i="1"/>
  <c r="E53" i="1"/>
  <c r="D53" i="1"/>
  <c r="E46" i="1"/>
  <c r="D46" i="1"/>
  <c r="E37" i="1"/>
  <c r="D37" i="1"/>
  <c r="E36" i="1"/>
  <c r="D36" i="1"/>
  <c r="D11" i="1"/>
  <c r="D141" i="1"/>
  <c r="D140" i="1"/>
  <c r="D139" i="1"/>
  <c r="D138" i="1"/>
  <c r="D136" i="1"/>
  <c r="D135" i="1"/>
  <c r="D134" i="1"/>
  <c r="D131" i="1"/>
  <c r="D130" i="1"/>
  <c r="D129" i="1"/>
  <c r="D20" i="1"/>
  <c r="D19" i="1"/>
  <c r="D18" i="1"/>
  <c r="D17" i="1"/>
  <c r="D15" i="1"/>
  <c r="D14" i="1"/>
  <c r="D13" i="1"/>
  <c r="D9" i="1"/>
  <c r="D8" i="1"/>
</calcChain>
</file>

<file path=xl/sharedStrings.xml><?xml version="1.0" encoding="utf-8"?>
<sst xmlns="http://schemas.openxmlformats.org/spreadsheetml/2006/main" count="2574" uniqueCount="439">
  <si>
    <t>Количествена сметка</t>
  </si>
  <si>
    <t>№</t>
  </si>
  <si>
    <t>Мярка</t>
  </si>
  <si>
    <t>ИМЕ</t>
  </si>
  <si>
    <r>
      <t>м</t>
    </r>
    <r>
      <rPr>
        <vertAlign val="superscript"/>
        <sz val="12"/>
        <color theme="1"/>
        <rFont val="Arial Narrow"/>
        <family val="2"/>
        <charset val="204"/>
      </rPr>
      <t>3</t>
    </r>
  </si>
  <si>
    <t>бр.</t>
  </si>
  <si>
    <t>НАПРАВА ОПОРНИ БЛОКОВЕ</t>
  </si>
  <si>
    <t>ПРЕВОЗ НА БЕТОН ЗА ОПОРНИ ЕЛЕМЕНТИ</t>
  </si>
  <si>
    <t>ПОДЛОЖЕН ПЯСЪК - Н = 0,10м</t>
  </si>
  <si>
    <t>ЗАСИПВАНЕ РЪЧНО ИЗКОПИ С ОГРАНИЧЕНИ ШИРИНИ БЕЗ ТРАМБОВАНЕ, ПЯСЪК - Н = 0,50м</t>
  </si>
  <si>
    <t>ЗАСИПВАНЕ С БУЛДОЗЕР ИЛИ ЗАСИПВАНЕ ИЗКОПИ С ПРОБЕГ ДО 40М ПРИ НОРМАЛНИ УСЛОВИЯ - Н = 0,66м</t>
  </si>
  <si>
    <t>УПЛЪТНЯВАНЕ ЗЕМНИ МАСИ С ПНЕВМАТИЧНА ТРАМБОВКА НА ПЛАСТОВЕ ПО 20СМ - Н = 0,66м</t>
  </si>
  <si>
    <t>Количество за участък</t>
  </si>
  <si>
    <t>І</t>
  </si>
  <si>
    <t>СТРОИТЕЛНИ РАБОТИ</t>
  </si>
  <si>
    <t>ІІ</t>
  </si>
  <si>
    <t>ДОСТАВКА И МОНТАЖ НА МАТЕРИАЛИ</t>
  </si>
  <si>
    <r>
      <t>ПРЕВОЗ СЪС САМОСВАЛИ НА ЗЕМНИ ПОЧВИ С НАТОВАРВАНЕ С БАГЕР И ОБЕМНО ТЕГЛО 1.97т/м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 xml:space="preserve"> НА 2.0 КМ - Н = 0,50м</t>
    </r>
  </si>
  <si>
    <t>ЗАСИПКА ОТ ПЯСЪК ЗА ПОДЛОЖКА И ОКОЛО ТРЪБАТА - Н = 0,40м</t>
  </si>
  <si>
    <t>БЕТОНОВ ОПОРЕН БЛОК</t>
  </si>
  <si>
    <t>L , m</t>
  </si>
  <si>
    <t>90° КОЛЯНО DE 125 ПЕВП</t>
  </si>
  <si>
    <t>30°  ДЪГА DE 125  ПЕВП</t>
  </si>
  <si>
    <t>22° ДЪГА DE 125  ПЕВП</t>
  </si>
  <si>
    <t>-</t>
  </si>
  <si>
    <t>ИЗКОП С ОГР. ШИРИНА 0.6 - 1.2М - РЪЧНО В ЗЕМНИ ПОЧВИ НЕУКРЕПЕН, Н ≤ 2,00м - Н = 0,50м</t>
  </si>
  <si>
    <t>УПЛЪТНЯВАНЕ НА ПЯСЪЧНА ПОДЛОЖКА,
ПЛАСТ 10СМ - Н = 0,10м</t>
  </si>
  <si>
    <r>
      <t>НАСИП ОТ НЕСТАНДАРТНА БАЛАСТРА -
С ПЛЪТНОСТ &gt; 1,65т/м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 xml:space="preserve"> - Н = 0,66м</t>
    </r>
  </si>
  <si>
    <t>11° ДЪГА DE 125 ПЕВП</t>
  </si>
  <si>
    <t>45°  ДЪГА DE 125  ПЕВП</t>
  </si>
  <si>
    <t>60°  ДЪГА DE 125  ПЕВП</t>
  </si>
  <si>
    <t>Количество</t>
  </si>
  <si>
    <t>ДЕМОНТАЖ НА ЕТЕРНИТОВИ ТРЪБИ</t>
  </si>
  <si>
    <t>м</t>
  </si>
  <si>
    <t>км</t>
  </si>
  <si>
    <t>ИЗПРОБВАНЕ ПЛЪТНОСТТА НА ТРЪБОПРОВОДА НА ХИДРАВЛИЧНО НАЛЯГАНЕ</t>
  </si>
  <si>
    <t xml:space="preserve">ДОСТАВКА И МОНТАЖ НА ДЕТЕКТОРНА ЛЕНТА С 2 ИЗОЛИРАНИ И 1 НЕИЗОЛИРАН ПРОВОДНИЦИ </t>
  </si>
  <si>
    <t>ДЕМОНТАЖНИ РАБОТИ</t>
  </si>
  <si>
    <t>ИЗВОЗВАНЕ НА ТРЪБИТЕ</t>
  </si>
  <si>
    <t>ДЕЗИНФЕКЦИЯ ВОДОПРОВОДИ HDPE DN125</t>
  </si>
  <si>
    <t>СИГНАЛНА ЛЕНТА</t>
  </si>
  <si>
    <t>ІІІ</t>
  </si>
  <si>
    <t>ШАХТА КАЛНИК</t>
  </si>
  <si>
    <t>ІV</t>
  </si>
  <si>
    <t>ДОСТАВКА ЧУГУНЕН КАПАК Ø60</t>
  </si>
  <si>
    <t>м3</t>
  </si>
  <si>
    <t>м2</t>
  </si>
  <si>
    <t>кг</t>
  </si>
  <si>
    <t>бр</t>
  </si>
  <si>
    <r>
      <t>м</t>
    </r>
    <r>
      <rPr>
        <vertAlign val="superscript"/>
        <sz val="12"/>
        <color theme="1"/>
        <rFont val="Arial Narrow"/>
        <family val="2"/>
        <charset val="204"/>
      </rPr>
      <t>2</t>
    </r>
  </si>
  <si>
    <t>НАПРАВА И ПОСТАВЯНЕ ЖЕЛЯЗНО СТЪПАЛО N18</t>
  </si>
  <si>
    <t>ШАХТА РАЗМЕРИ</t>
  </si>
  <si>
    <t>H</t>
  </si>
  <si>
    <t>B</t>
  </si>
  <si>
    <t>L</t>
  </si>
  <si>
    <t>ИЗКОП С БАГЕР ЗЕМНИ ПОЧВИ - Н = 2,20м</t>
  </si>
  <si>
    <t>ПОЛАГАНЕ БЕТОН В20 ФИЛЦОВ ПОДЛОЖЕН БЕТОН - ПЛАСТ 10СМ</t>
  </si>
  <si>
    <t>ПОЛАГАНЕ И МОНТАЖ НА БЕТ. ЕЛЕМЕНТ 120/120/50 С ДЪНО</t>
  </si>
  <si>
    <t>за брой</t>
  </si>
  <si>
    <t>H podl.bet</t>
  </si>
  <si>
    <t>ДОКСТАВКА И МОНТАЖ НА СК 100 DN100</t>
  </si>
  <si>
    <t>ДОСТАВКА И МОНТАЖ ТРОЙНИК ФЛАНШОВ HDPE DN110/110/100</t>
  </si>
  <si>
    <t>ДОКСТАВКА И МОНТАЖ НА КОЛЯНО ФЛАНШОВО DN 110/45°</t>
  </si>
  <si>
    <t>ДОСТАВКА И МОНТАЖ FF ПАРЧЕ DN110</t>
  </si>
  <si>
    <t>ДОСТАВКА И МОНТАЖ ЕДНОФЛАНШОВО ПАРЧЕ DN110</t>
  </si>
  <si>
    <t>ТОПЛОИЗОЛАЦИЯ ОТ XPS δ=2СМ С ЦИМ.ШПАКЛОВКА</t>
  </si>
  <si>
    <t>БЕТОНОВ ОПОРЕН БЛОК ПОД 30/30/30</t>
  </si>
  <si>
    <t>ДОСТАВКА И МОНТАЖ МЕТ. РЕШ. НА ЯМКАТА 400/40ММ</t>
  </si>
  <si>
    <t xml:space="preserve">ДОСТАВКА И МОНТАЖ ВЕНТИЛАЦИОННА ТРЪБА DN100 </t>
  </si>
  <si>
    <t>ПОЛАГАНЕ И МОНТАЖ НА ПОКРИВНА ПЛОЧА 120/120/22</t>
  </si>
  <si>
    <t>V</t>
  </si>
  <si>
    <t>ШАХТА ВЪЗДУШНИК</t>
  </si>
  <si>
    <t>ПОЛАГАНЕ И МОНТАЖ НА БЕТ. ЕЛЕМЕНТ 120/120/84 С ДЪНО</t>
  </si>
  <si>
    <t>ПОЛАГАНЕ И МОНТАЖ НА БЕТ. ЕЛЕМЕНТ 120/120/50  БЕЗ ДЪНО</t>
  </si>
  <si>
    <t>ПОЛАГАНЕ И МОНТАЖ НА БЕТ. ЕЛЕМЕНТ 120/120/50 БЕЗ ДЪНО</t>
  </si>
  <si>
    <t>ДОКСТАВКА И МОНТАЖ НА СК DN100</t>
  </si>
  <si>
    <t>ДОСТАВКА И МОНТАЖ ТРОЙНИК ФЛАНШОВ HDPE DN125/125/100</t>
  </si>
  <si>
    <t>ДОСТАВКА И МОНТАЖ НА ДЕМОНТАЖНА ВРЪЗКА DN100</t>
  </si>
  <si>
    <t>ДОКСТАВКА И МОНТАЖ НА АВТТОМАТИЧЕН ВЪЗДУШНИК С  ДВОЙНО/ТРОЙНО ДЕЙСТВИЕ DN100</t>
  </si>
  <si>
    <t>БЕТОНОВ ОПОРЕН БЛОК ПОД 30/30/25</t>
  </si>
  <si>
    <t>ТОПЛОИЗОЛАЦИЯ ОТ XPS δ=2СМ С ЦИМЕНТОВА ШПАКЛОВКА</t>
  </si>
  <si>
    <t>ДОСТАВКА И МОНТАЖ МЕТАЛНА РЕШЕТКА НА ЯМКАТА 400/40ММ</t>
  </si>
  <si>
    <t>ИЗКОП С БАГЕР ЗЕМНИ ПОЧВИ - Н = 2,00м</t>
  </si>
  <si>
    <t>VІ</t>
  </si>
  <si>
    <t>VIIІ</t>
  </si>
  <si>
    <t>VIІ</t>
  </si>
  <si>
    <t>УДЪРОУБИВАТЕЛНА ШАХТА</t>
  </si>
  <si>
    <r>
      <t>ЧЕРПАТЕЛЕН РЕЗЕРВОАР - V = 25m</t>
    </r>
    <r>
      <rPr>
        <b/>
        <vertAlign val="superscript"/>
        <sz val="14"/>
        <rFont val="Calibri"/>
        <family val="2"/>
        <charset val="204"/>
        <scheme val="minor"/>
      </rPr>
      <t>3</t>
    </r>
  </si>
  <si>
    <t>ИЗКОП С ОГР. ШИРИНА 0.6 - 1.2М - РЪЧНО В ЗЕМНИ ПОЧВИ НЕУКРЕПЕН, Н ≤ 2,00м - Н=0,50м</t>
  </si>
  <si>
    <t>ХОРИЗОНТАЛНО СОНДИРАНЕ ЗА ПРЕМИНАВАНЕ НА ПЪТИЩА В ЗЕМНИ ПОЧВИ</t>
  </si>
  <si>
    <t>ИЗКОП С ОГР.ШИРИНА ДО 1.2М - РЪЧНО УКРЕПЕН В ЗЕМНИ ПОЧВИ С Н=или&lt;2М</t>
  </si>
  <si>
    <t>ЗАСИПВАНЕ ТЕСНИ ИЗКОПИ БЕЗ ТРАМБОВАНЕ</t>
  </si>
  <si>
    <t>ПРЕХВЪРЛЯНЕ ЗЕМ.ПОЧВИ ДО 3М ХОРИЗ. ИЛИ 2М ВЕРТ.РАЗСТОЯНИЕ - РЪЧНО</t>
  </si>
  <si>
    <t>УПЛЪТНЯВАНЕ ЗЕМНИ ПОЧВИ С ПНЕВМАТИЧНА ТРАМБОВКА ПЛАСТ 20СМ</t>
  </si>
  <si>
    <t>ДОСТАВКА И МОНТАЖ УНИВЕРСАЛНА МУФА ЗА ПЕВП.ТРЪБИ Ø 125</t>
  </si>
  <si>
    <t>ДОСТАВКА ЧУГУНЕН КАПАК Ø 60</t>
  </si>
  <si>
    <t>ДОСТАВКА И МОНТАЖ СК DN100</t>
  </si>
  <si>
    <t>ДОСТАВКА И МОНТАЖ КОЛЯНО HDPE DN125</t>
  </si>
  <si>
    <t>ДОСТАВКА И МОНТАЖ FF ТРЪБА ДВУФЛАНШОВА L = 9м HDPE DN125</t>
  </si>
  <si>
    <t>ДОСТАВКА И МОНТАЖ НА ДВУФЛАНШОВО ПАРЧЕ СЪС ЗАКОНТ.ФЛАНЕЦ - HDPE DN125</t>
  </si>
  <si>
    <t>ДОСТАВКА И МОНТАЖ FF ПАРЧЕ L = 0,59 - 1,65м DN125</t>
  </si>
  <si>
    <t>ДОСТАВКА И МОНТАЖ НА ЕДНОФЛ. ПАРЧЕ С ГЛ.КРАЙ СЪС ЗАКОНТ.ФЛАНЕЦ  - HDPE DN 125</t>
  </si>
  <si>
    <t>ИЗПРОБВАНЕ ПЛЪТНОСТТА НА ТРЪБОПРОВОДА НА ХИДРАВЛИЧНО НАЛЯГАНЕ, PN 16</t>
  </si>
  <si>
    <t>ИЗВОЗВАНЕ НА ТРЪБИТЕ НА РАЗСТОЯНИЕ</t>
  </si>
  <si>
    <r>
      <t>НАПОРЕН РЕЗЕРВОАР СЕЛО ХЛЯБОВО - V = 350m</t>
    </r>
    <r>
      <rPr>
        <b/>
        <vertAlign val="superscript"/>
        <sz val="14"/>
        <rFont val="Calibri"/>
        <family val="2"/>
        <charset val="204"/>
        <scheme val="minor"/>
      </rPr>
      <t>3</t>
    </r>
  </si>
  <si>
    <r>
      <t>НАСИП ОТ НЕСТАНДАРТНА БАЛАСТРА - 
С ПЛЪТНОСТ &gt; 1,65т/м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 xml:space="preserve"> - Н = 0,66м</t>
    </r>
  </si>
  <si>
    <t>ВОДОПРОВОДНА МРЕЖА СЕЛО ХЛЯБОВО</t>
  </si>
  <si>
    <t xml:space="preserve">Довеждащ водопровод 1
</t>
  </si>
  <si>
    <t xml:space="preserve">Довеждащ водопровод 2
</t>
  </si>
  <si>
    <t>II</t>
  </si>
  <si>
    <r>
      <t>ДОСТАВКА И МОНТАЖ КОЛЯНО Ø125/90</t>
    </r>
    <r>
      <rPr>
        <sz val="11"/>
        <color theme="1"/>
        <rFont val="Calibri"/>
        <family val="2"/>
        <charset val="204"/>
      </rPr>
      <t>°</t>
    </r>
  </si>
  <si>
    <t>ДОСТАВКА И МОНТАЖ ТРОЙНИК Ø 125/125</t>
  </si>
  <si>
    <t>ДОСТАВКА И МОНТАЖ СК Ø125</t>
  </si>
  <si>
    <t>ДОСТАВКА И МОНТАЖ ВЪЗВРАТНА КЛАПА Ø125</t>
  </si>
  <si>
    <t>ДОСТАВКА И МОНТАЖ ПРУЖИНЕН УДАРОУБИВАТЕЛ Ø125</t>
  </si>
  <si>
    <t>ДОСТАВКА И МОНТАЖ ФС Ø125</t>
  </si>
  <si>
    <t>ДОСТАВКА И МОНТАЖ СВОБ. ФЛАНЦИ Ø 125</t>
  </si>
  <si>
    <t>ДОСТАВКА И МОНТАЖ ФЛАНШОВИ ВРЪЗКИ Ø 125</t>
  </si>
  <si>
    <t>ДОСТАВКА И МОНТАЖ FF ПАРЧЕ  Ø 125</t>
  </si>
  <si>
    <t>ДОСТАВКА И МОНТАЖ ЖИБО КЛАПА Ø125</t>
  </si>
  <si>
    <t>ДОСТАВКА И МОНТАЖ СК DN 125</t>
  </si>
  <si>
    <t>ДОСТАВКА И МОНТАЖ СК DN 100</t>
  </si>
  <si>
    <t>ДОСТАВКА И МОНТАЖ ФС DN 125</t>
  </si>
  <si>
    <t>ДОСТАВКА И МОНТАЖ ФС DN 100</t>
  </si>
  <si>
    <r>
      <t>ДОСТАВКА И МОНТАЖ КОЛЯНО DN 125/90</t>
    </r>
    <r>
      <rPr>
        <sz val="11"/>
        <rFont val="Calibri"/>
        <family val="2"/>
        <charset val="204"/>
      </rPr>
      <t>°</t>
    </r>
  </si>
  <si>
    <t>ДОСТАВКА И МОНТАЖ ТРОЙНИК DN 125/125/125</t>
  </si>
  <si>
    <t>ДОСТАВКА И МОНТАЖ СВОБ. ФЛАНЦИ DN125</t>
  </si>
  <si>
    <t>ДОСТАВКА И МОНТАЖ СВОБ. ФЛАНЦИ DN 100</t>
  </si>
  <si>
    <t>ДОСТАВКА И МОНТАЖ ФЛАНШОВИ ВРЪЗКИ DN125</t>
  </si>
  <si>
    <t>ДОСТАВКА И МОНТАЖ ФЛАНШОВИ ВРЪЗКИ DN100</t>
  </si>
  <si>
    <t>ДОСТАВКА И МОНТАЖ РЕ тръби DN 125</t>
  </si>
  <si>
    <t>ДОСТАВКА И МОНТАЖ РЕ тръби DN 110</t>
  </si>
  <si>
    <t>ДОСТАВКА И МОНТАЖ FF ПАРЧЕ  DN 125</t>
  </si>
  <si>
    <t>ДОСТАВКА И МОНТАЖ FF ПАРЧЕ  DN 100</t>
  </si>
  <si>
    <t>ДОСТАВКА И МОНТАЖ FF ПАРЧЕ  DN 80</t>
  </si>
  <si>
    <t>ДОСТАВКА И МОНТАЖ ЖАБА КЛАПА DN 125</t>
  </si>
  <si>
    <t>ДОСТАВКА И МОНТАЖ ЖАБА КЛАПА DN 100</t>
  </si>
  <si>
    <t>ДОСТАВКА И МОНТАЖ НАМАЛИТЕЛ DN 75/50</t>
  </si>
  <si>
    <t>ДОСТАВКА И МОНТАЖ НА КОЛЯНО DN50</t>
  </si>
  <si>
    <t>ДОСТАВКА И МОНТАЖ СК DN50</t>
  </si>
  <si>
    <t>ДОСТАВКА И МОНТАЖ НА САМОПОЧИСТВАЩ СЕ ФИЛТЪР DN50</t>
  </si>
  <si>
    <r>
      <t>ДОСТАВКА И МОНТАЖ НА ВОДОМЕР DN40, 
Q</t>
    </r>
    <r>
      <rPr>
        <vertAlign val="subscript"/>
        <sz val="12"/>
        <color theme="1"/>
        <rFont val="Arial Narrow"/>
        <family val="2"/>
        <charset val="204"/>
      </rPr>
      <t>max,h</t>
    </r>
    <r>
      <rPr>
        <sz val="12"/>
        <color theme="1"/>
        <rFont val="Arial Narrow"/>
        <family val="2"/>
        <charset val="204"/>
      </rPr>
      <t xml:space="preserve"> = 30 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>/час</t>
    </r>
  </si>
  <si>
    <t>ДОСТАВКА И МОНТАЖ ВЪЗВРАТНА КЛАПА DN50</t>
  </si>
  <si>
    <t>ДОСТАВКА И МОНТАЖ СК С ИЗПРАЗНИТЕЛ DN50</t>
  </si>
  <si>
    <t>ДОСТАВКА И МОНТАЖ НАМАЛИТЕЛ DN 50/80</t>
  </si>
  <si>
    <t>ДОСТАВКА И МОНТАЖ НАМАЛИТЕЛ DN 80/125</t>
  </si>
  <si>
    <t>ОПОРНО БЛОКЧЕ 10/10/10</t>
  </si>
  <si>
    <t>ОПОРИ ОТ L82/82/4 И ПЛАНКИ 100/100/10</t>
  </si>
  <si>
    <t>ДОСТАВКА И МОНТАЖ НА ДЪРВЕН КАПАК С ИЗОЛАЦИОННА ВАТА</t>
  </si>
  <si>
    <t>РАЗПРЕДЕЛИТЕЛНА ШАХТА И ВОДОМЕР ЗА СЕЛО ХЛЯБОВО</t>
  </si>
  <si>
    <t>ДОСТАВКА И МОНТАЖ НА ФЛАНШОВ НАКРАЙНИК DN 200</t>
  </si>
  <si>
    <t>ДОСТАВКА И МОНТАЖ НА СВОБОДЕН ФЛАНЕЦ DN 200</t>
  </si>
  <si>
    <t>ДОСТАВКА И МОНТАЖ НА СК DN 80</t>
  </si>
  <si>
    <t>ДОСТАВКА И МОНТАЖ НА ФЛАНШОВ НАКРАЙНИК DN 80</t>
  </si>
  <si>
    <t>ДОСТАВКА И МОНТАЖ НА СВОБОДЕН ФЛАНЕЦ DN 80</t>
  </si>
  <si>
    <t>ДОСТАВКА И МОНТАЖ НА ДЪРВЕН КАПАК 60/60</t>
  </si>
  <si>
    <t>ДОСТАВКА И МОНТАЖ FF ПАРЧЕ L=1,0м. DN 80</t>
  </si>
  <si>
    <t>ДОСТАВКА И МОНТАЖ СТЪПАЛА N22</t>
  </si>
  <si>
    <t>ДОСТАВКА И МОНТАЖ НА ХЕРМ. КАПАК 60/60</t>
  </si>
  <si>
    <t>ДОСТАВКА И МОНТАЖ СК 80 С РЧК</t>
  </si>
  <si>
    <t>ДОСТАВКА И МОНТАЖ СК 125 С РЧК</t>
  </si>
  <si>
    <t>ДОСТАВКА И МОНТАЖ СК 200 С РЧК</t>
  </si>
  <si>
    <t>ДОСТАВКА И МОНТАЖ СК 200 С ЕЛ. ЗАДВИЖКА</t>
  </si>
  <si>
    <t>ДОСТАВКА И МОНТАЖ ТРОЙНИК Тр DN125/125/125</t>
  </si>
  <si>
    <t>ДОСТАВКА И МОНТАЖ ТРОЙНИК Тр DN200/200/200</t>
  </si>
  <si>
    <t>ДОСТАВКА И МОНТАЖ КОЛЯНО Ко DN 80/90°</t>
  </si>
  <si>
    <t>ДОСТАВКА И МОНТАЖ КОЛЯНО Ко DN 125/90°</t>
  </si>
  <si>
    <t>ДОСТАВКА И МОНТАЖ КОЛЯНО Ко DN 200/90°</t>
  </si>
  <si>
    <t>ДОСТАВКА И МОНТАЖ ФЛАНШОВА ЦЕДКА DN200</t>
  </si>
  <si>
    <t>ДОСТАВКА И МОНТАЖ СВОБОДЕН ФЛАНЕЦ DN80</t>
  </si>
  <si>
    <t>ДОСТАВКА И МОНТАЖ СВОБОДЕН ФЛАНЕЦ DN125</t>
  </si>
  <si>
    <t>ДОСТАВКА И МОНТАЖ СВОБОДЕН ФЛАНЕЦ DN200</t>
  </si>
  <si>
    <t>ДОСТАВКА И МОНТАЖ ГУМЕНО УПЛЪТНЕНИЕ Ø60</t>
  </si>
  <si>
    <t>ДОСТАВКА И МОНТАЖ ГУМЕНО УПЛЪТНЕНИЕ Ø80</t>
  </si>
  <si>
    <t>ДОСТАВКА И МОНТАЖ ГУМЕНО УПЛЪТНЕНИЕ Ø125</t>
  </si>
  <si>
    <t>ДОСТАВКА И МОНТАЖ ГУМЕНО УПЛЪТНЕНИЕ Ø200</t>
  </si>
  <si>
    <t>ДОСТАВКА И МОНТАЖ ФС DN60</t>
  </si>
  <si>
    <t>ДОСТАВКА И МОНТАЖ ФС DN125</t>
  </si>
  <si>
    <t>ДОСТАВКА И МОНТАЖ ФС DN200</t>
  </si>
  <si>
    <t>ДОСТАВКА И МОНТАЖ ЖИБО КЛАПА DN125</t>
  </si>
  <si>
    <t>ДОСТАВКА И МОНТАЖ ЖИБО КЛАПА DN60</t>
  </si>
  <si>
    <t>ДОСТАВКА И МОНТАЖ НА СТОМАНЕНИ БЕЗШЕВНИ ТРЪБИ DN80</t>
  </si>
  <si>
    <t>ДОСТАВКА И МОНТАЖ НА СТОМАНЕНИ БЕЗШЕВНИ ТРЪБИ DN125</t>
  </si>
  <si>
    <t>ДОСТАВКА И МОНТАЖ НА СТОМАНЕНИ БЕЗШЕВНИ ТРЪБИ DN200</t>
  </si>
  <si>
    <t>ДОСТАВКА И МОНТАЖ НА ПОПЛАВЪК DN125</t>
  </si>
  <si>
    <t>ДОКСТАВКА И МОНТАЖ НА СК 100</t>
  </si>
  <si>
    <t>ДОСТАВКА И МОНТАЖ КОЛЯНО DN110/90°</t>
  </si>
  <si>
    <t>ДОСТАВКА И МОНТАЖ КОЛЯНО DN80/90°</t>
  </si>
  <si>
    <t>ДОСТАВКА И МОНТАЖ ПОПЛАВЪК DN 125</t>
  </si>
  <si>
    <t>ДОСТАВКА И МОНТАЖ ФЛАНШОВА ЦЕДКА DN 100</t>
  </si>
  <si>
    <t>ДОСТАВКА И МОНТАЖ ПРЕЛИВНА ФУНИЯ DN 125</t>
  </si>
  <si>
    <t>ДОСТАВКА И МОНТАЖ НАМАЛИТЕЛ DN110/80</t>
  </si>
  <si>
    <t>ДОСТАВКА И МОНТАЖ НАМАЛИТЕЛ DN80/50</t>
  </si>
  <si>
    <t>ДОСТАВКА И МОНТАЖ НАМАЛИТЕЛ DN125/80</t>
  </si>
  <si>
    <t>ДОСТАВКА И МОНТАЖ СК DN80</t>
  </si>
  <si>
    <t>ДОСТАВКА И МОНТАЖ ВЪЗВРАТНА КЛАПА DN80</t>
  </si>
  <si>
    <t>ДОСТАВКА И МОНТАЖ ТРОЙНИК 80/80/80</t>
  </si>
  <si>
    <t>ДОСТАВКА И МОНТАЖ FF ТРЪБА ДВУФЛАНШОВА  DN80</t>
  </si>
  <si>
    <t>ДОСТАВКА И МОНТАЖ FF ТРЪБА ДВУФЛАНШОВА  DN50</t>
  </si>
  <si>
    <t>ДОСТАВКА И МОНТАЖ НА ПОМПИ - 
Q = 4,51 l/s, H = 165m, N = 11kW</t>
  </si>
  <si>
    <t>ДОВЕЖДАЩИ ВОДОПРОВОДИ, СЪОРЪЖЕНИЯ ПО ТЯХ И 
ВЪТРЕШНА МРЕЖА НА СЕЛО ХЛЯБОВО</t>
  </si>
  <si>
    <t>ИЗПРОБВАНЕ ПЛЪТНОСТТА НА ТРЪБОПРОВОДА НА ХИДРАВЛИЧНО НАЛЯГАНЕ, PN 20</t>
  </si>
  <si>
    <t>Хлябово</t>
  </si>
  <si>
    <t>ОТ215 до ОТ216</t>
  </si>
  <si>
    <t>ОТ216 до ОТ210</t>
  </si>
  <si>
    <t>ОТ210 до ОТ208</t>
  </si>
  <si>
    <t>ОТ208 до ОТ162</t>
  </si>
  <si>
    <t>ОТ162 до ОТ164</t>
  </si>
  <si>
    <t>ОТ164 до ОТ166</t>
  </si>
  <si>
    <t>ОТ166 до ОТ142</t>
  </si>
  <si>
    <t>ОТ142 до ОТ110</t>
  </si>
  <si>
    <t>ОТ110 до 
ОТ91</t>
  </si>
  <si>
    <t>ОТ91
до 
ОТ93</t>
  </si>
  <si>
    <t>ОТ216 до ОТ220</t>
  </si>
  <si>
    <t>ОТ220 до ОТ199</t>
  </si>
  <si>
    <t>ОТ199 до ОТ194</t>
  </si>
  <si>
    <t>ОТ252 до ОТ178</t>
  </si>
  <si>
    <t>ОТ178 до ОТ171</t>
  </si>
  <si>
    <t>ОТ171 до ОТ169</t>
  </si>
  <si>
    <t>ОТ169 до ОТ168</t>
  </si>
  <si>
    <t>ОТ168 до ОТ250</t>
  </si>
  <si>
    <t>ОТ250 до ОТ119</t>
  </si>
  <si>
    <t>СК DN80 КОМПЛ. С ОХР. ГАРН.</t>
  </si>
  <si>
    <t>ФЛАНШОВ НАКРАЙНИК DE90 ПЕВП</t>
  </si>
  <si>
    <t>СВОБОДЕН ФЛАНЕЦ DN80</t>
  </si>
  <si>
    <t>ТРОЙНИК DE125/125/125 ПЕВП</t>
  </si>
  <si>
    <t>ТРОЙНИК DE90/90/90 ПЕВП</t>
  </si>
  <si>
    <t>ПХ DN70/80</t>
  </si>
  <si>
    <t>ТРЪБА  DE 90 ПЕВП - L= 1,30м</t>
  </si>
  <si>
    <t>90° КОЛЯНО DE 80 СТ</t>
  </si>
  <si>
    <t>11° ДЪГА DE 90  ПЕВП</t>
  </si>
  <si>
    <t>22° ДЪГА DE 90  ПЕВП</t>
  </si>
  <si>
    <t>30°  ДЪГА DE 90  ПЕВП</t>
  </si>
  <si>
    <t>45°  ДЪГА DE 90  ПЕВП</t>
  </si>
  <si>
    <t>90° КОЛЯНО DE 90 ПЕВП</t>
  </si>
  <si>
    <t>КРЪСТАЧ DE 90 ПЕВП</t>
  </si>
  <si>
    <t>ПЕВП НАМАЛИТЕЛ DE 125/90</t>
  </si>
  <si>
    <t>ПЕВП НАМАЛИТЕЛ DE 90/63</t>
  </si>
  <si>
    <t>ПЕВП НАМАЛИТЕЛ DE 63/32</t>
  </si>
  <si>
    <t>ПЕВП НАМАЛИТЕЛ DE 63/25</t>
  </si>
  <si>
    <t>ПЕВП НАМАЛИТЕЛ DE 63/20</t>
  </si>
  <si>
    <t>ПЕВП НАМАЛИТЕЛ DE 90/50</t>
  </si>
  <si>
    <t>ПЕВП НАМАЛИТЕЛ DE 50/20</t>
  </si>
  <si>
    <t>ФЛАНШОВ НАКРАЙНИК DE50 ПЕВП</t>
  </si>
  <si>
    <t>СВОБОДЕН ФЛАНЕЦ DE 50</t>
  </si>
  <si>
    <t>ФЛАНШОВ АДАПТОР DN 50</t>
  </si>
  <si>
    <t>ЖИБО DN 25</t>
  </si>
  <si>
    <t>ЖИБО DN 50</t>
  </si>
  <si>
    <t>ЖИБО DN 80</t>
  </si>
  <si>
    <t>ФЛАНШОВ НАКРАЙНИК DE125 ПЕВП</t>
  </si>
  <si>
    <t>СВОБОДЕН ФЛАНЕЦ DE 125</t>
  </si>
  <si>
    <t>ФЛАНШОВ АДАПТОР DN 125</t>
  </si>
  <si>
    <t>ФЛАНШОВ АДАПТОР DN 80</t>
  </si>
  <si>
    <t>ДОСТАВКА И МОНТАЖ НАМАЛИТЕЛ Н DN125/80</t>
  </si>
  <si>
    <t>ДОСТАВКА И МОНТАЖ КРЪСТАЧ Кр DN 80</t>
  </si>
  <si>
    <t>ДОСТАВКА И МОНТАЖ ГУМЕНО ПРЪСТЕН DN60</t>
  </si>
  <si>
    <t>ДОСТАВКА И МОНТАЖ ГУМЕНО ПРЪСТЕН DN125</t>
  </si>
  <si>
    <t>ДОСТАВКА И МОНТАЖ НА HDPE ТРОЙНИК 200/200/200</t>
  </si>
  <si>
    <t>ПС-1 ХЛЯБОВО</t>
  </si>
  <si>
    <t>ДОСТАВКА И МОНТАЖ НА HDPE НАМАЛИТЕЛ DN200/80</t>
  </si>
  <si>
    <t>ОТ194 до ОТ252</t>
  </si>
  <si>
    <t xml:space="preserve">РЕДУЦИР ВЕНТИЛ DN 90 </t>
  </si>
  <si>
    <r>
      <t>м</t>
    </r>
    <r>
      <rPr>
        <vertAlign val="superscript"/>
        <sz val="12"/>
        <rFont val="Arial Narrow"/>
        <family val="2"/>
        <charset val="204"/>
      </rPr>
      <t>2</t>
    </r>
  </si>
  <si>
    <t>ОТ119 
до
ОТ121</t>
  </si>
  <si>
    <t>ОТ121
до 
ОТ73</t>
  </si>
  <si>
    <t>Хлябово  - ВЪТРЕШНА ВОДОПРОВОДНА МРЕЖА</t>
  </si>
  <si>
    <t>ДОСТАВКА И МОНТАЖ FF ПАРЧЕ DN75</t>
  </si>
  <si>
    <t>ДОСТАВКА И МОНТАЖ ТРОЙНИК ФЛАНШОВ HDPE DN90/90/75</t>
  </si>
  <si>
    <t>ДОСТАВКА И МОНТАЖ ЕДНОФЛАНШОВО ПАРЧЕ DN75</t>
  </si>
  <si>
    <t>ДОКСТАВКА И МОНТАЖ НА СК DN75</t>
  </si>
  <si>
    <t>ДОКСТАВКА И МОНТАЖ НА АВТОМАТИЧЕН ВЪЗДУШНИК С ДВОЙНО/ТРОЙНО ДЕЙСТВИЕ DN75</t>
  </si>
  <si>
    <t>ДОСТАВКА И МОНТАЖ НА ДЕМОНТАЖНА ВРЪЗКА DN75</t>
  </si>
  <si>
    <t>ІI</t>
  </si>
  <si>
    <t>III</t>
  </si>
  <si>
    <t>КОЛИЧЕ-СТВО</t>
  </si>
  <si>
    <t>ПОЛАГАНЕ И МОНТАЖ НА БЕТ. ЕЛЕМЕНТ 120/120/85 С ДЪНО</t>
  </si>
  <si>
    <t>ПОЛАГАНЕ И МОНТАЖ НА БЕТ. ЕЛЕМЕНТ 120/120/88 С ДЪНО</t>
  </si>
  <si>
    <t>ДОКСТАВКА И МОНТАЖ НА КОЛЯНО ФЛАНШОВО DN75/45°</t>
  </si>
  <si>
    <t>ДОКСТАВКА И МОНТАЖ НА СК 75</t>
  </si>
  <si>
    <t>ПРЕСИЧАНЕ НА ПЪТ ТОПОЛОВГРАД - ХАРМАНЛИ</t>
  </si>
  <si>
    <t>ИЗКОП С БАГЕР ЗЕМНИ ПОЧВИ - Н = 2,33м</t>
  </si>
  <si>
    <t>ДОКСТАВКА И МОНТАЖ НА СК DN80</t>
  </si>
  <si>
    <t>ПОЛАГАНЕ И МОНТАЖ НА БЕТ. ЕЛЕМЕНТ 140/140/43 С ДЪНО</t>
  </si>
  <si>
    <t>ПОЛАГАНЕ И МОНТАЖ НА БЕТ. ЕЛЕМЕНТ 140/140/50 БЕЗ ДЪНО</t>
  </si>
  <si>
    <t>ПОЛАГАНЕ И МОНТАЖ НА ПОКРИВНА ПЛОЧА 140/140/22</t>
  </si>
  <si>
    <t>ДОКСТАВКА И МОНТАЖ НА ДЕМОНТАЖНА ВРЪЗКА DN 80</t>
  </si>
  <si>
    <t>БЕТОНОВ ОПОРЕН БЛОК ПОД 60/30/30</t>
  </si>
  <si>
    <t xml:space="preserve">РЕДУЦИР ВЕНТИЛ DN 80 </t>
  </si>
  <si>
    <r>
      <t>м</t>
    </r>
    <r>
      <rPr>
        <vertAlign val="superscript"/>
        <sz val="12"/>
        <rFont val="Arial Narrow"/>
        <family val="2"/>
        <charset val="204"/>
      </rPr>
      <t>3</t>
    </r>
  </si>
  <si>
    <t>IV</t>
  </si>
  <si>
    <t>за брой ПРЕСИЧАНИЯ</t>
  </si>
  <si>
    <t>НАСИП ОТ НЕСОРТИРАН ТРОШЕН КАМЪК - 
Н = 0,35м</t>
  </si>
  <si>
    <r>
      <t>м</t>
    </r>
    <r>
      <rPr>
        <vertAlign val="superscript"/>
        <sz val="12"/>
        <color theme="1"/>
        <rFont val="Arial Narrow"/>
        <family val="2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</si>
  <si>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t>ИЗКОП С БАГЕР ЗЕМНИ ПОЧВИ - Н = 0,71м</t>
  </si>
  <si>
    <t>УПЛЪТНЯВАНЕ ЗЕМНИ МАСИ С ПНЕВМАТИЧНА ТРАМБОВКА НА ПЛАСТОВЕ ПО 20СМ - Н = 0,71м</t>
  </si>
  <si>
    <t>ЗАСИПВАНЕ С БУЛДОЗЕР ИЛИ ЗАСИПВАНЕ ИЗКОПИ С ПРОБЕГ ДО 40М ПРИ НОРМАЛНИ УСЛОВИЯ - Н = 0,71м</t>
  </si>
  <si>
    <r>
      <t>НАСИП ОТ НЕСТАНДАРТНА БАЛАСТРА -
С ПЛЪТНОСТ &gt; 1,65т/м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 xml:space="preserve"> - Н = 0,71м</t>
    </r>
  </si>
  <si>
    <t>Обект: „Рехабилитация и доизграждане на довеждащи водопроводи и водопроводна мрежа за 
с. Хлябово, с. Българска поляна и с. Сакарци, община Тополовград“</t>
  </si>
  <si>
    <t>КОЛИЧЕСТВЕНО - СТОЙНОСТНА СМЕТКА</t>
  </si>
  <si>
    <t>VI</t>
  </si>
  <si>
    <t>VII</t>
  </si>
  <si>
    <t>VIII</t>
  </si>
  <si>
    <t>HDPE100 ТРЪБИ НА ЧЕЛНА ЗАВАРКА DN 125, PN16</t>
  </si>
  <si>
    <r>
      <t>ЧЕРПАТЕЛЕН РЕЗЕРВОАР - V = 25m</t>
    </r>
    <r>
      <rPr>
        <b/>
        <vertAlign val="superscript"/>
        <sz val="14"/>
        <color theme="1"/>
        <rFont val="Arial Narrow"/>
        <family val="2"/>
        <charset val="204"/>
      </rPr>
      <t>3</t>
    </r>
  </si>
  <si>
    <t>УДЪРОУБИВАТЕЛНА ШАХТА ПРИ ПС-1</t>
  </si>
  <si>
    <t>Сградни водопроводни отклонение - DN90/32</t>
  </si>
  <si>
    <t>Довеждащ водопровод 1</t>
  </si>
  <si>
    <t>L, m</t>
  </si>
  <si>
    <t>XІ</t>
  </si>
  <si>
    <t>ТРЪБИ НА ЧЕЛНА ЗАВАРКА HDPE100, DN 125, PN16</t>
  </si>
  <si>
    <t>ТРЪБИ НА ЧЕЛНА ЗАВАРКА HDPE100, DN 125, PN20</t>
  </si>
  <si>
    <t>XІI</t>
  </si>
  <si>
    <t>XIII</t>
  </si>
  <si>
    <t>XIV</t>
  </si>
  <si>
    <t>XV</t>
  </si>
  <si>
    <t>XVI</t>
  </si>
  <si>
    <t>XVII</t>
  </si>
  <si>
    <t>ТРЪБИ HDPE 100, DN 90, PN10</t>
  </si>
  <si>
    <t>ДОСТАВКА И МОНТАЖ НА СИГНАЛНА ЛЕНТА</t>
  </si>
  <si>
    <t xml:space="preserve">ДОСТАВКА И МОНТАЖ НА ДЕТЕКТОРНА ЛЕНТА С 
2 ИЗОЛИРАНИ И 1 НЕИЗОЛИРАН ПРОВОДНИЦИ </t>
  </si>
  <si>
    <t>ДЕЗИНФЕКЦИЯ ВОДОПРОВОДИ HDPE DN90 PN10</t>
  </si>
  <si>
    <t>ИЗПРОБВАНЕ ПЛЪТНОСТТА НА ТРЪБОПРОВОДА DN90 PN10 НА ХИДРАВЛИЧНО НАЛЯГАНЕ</t>
  </si>
  <si>
    <t>СГРАДНО ВОДОПРОВОДНО ОТКЛОНЕНИЕ - DN90/32</t>
  </si>
  <si>
    <t>м'</t>
  </si>
  <si>
    <t>Обект:</t>
  </si>
  <si>
    <t>Част:</t>
  </si>
  <si>
    <t>Пътна</t>
  </si>
  <si>
    <t>Фаза:</t>
  </si>
  <si>
    <t>Работен проект</t>
  </si>
  <si>
    <t>ОБОБЩЕНА КОЛИЧЕСТВЕНА  СМЕТКА</t>
  </si>
  <si>
    <t>Наименование на работите</t>
  </si>
  <si>
    <t>Един. мярка</t>
  </si>
  <si>
    <t>1</t>
  </si>
  <si>
    <t>2</t>
  </si>
  <si>
    <t>3</t>
  </si>
  <si>
    <t>4</t>
  </si>
  <si>
    <t>Фрезоване на съществуваща асфалтобетонова натилка с дебелина 0.09m</t>
  </si>
  <si>
    <r>
      <t>m</t>
    </r>
    <r>
      <rPr>
        <vertAlign val="superscript"/>
        <sz val="11"/>
        <color indexed="8"/>
        <rFont val="Calibri"/>
        <family val="2"/>
        <charset val="204"/>
      </rPr>
      <t>3</t>
    </r>
  </si>
  <si>
    <t>Изкоп за нова пътна основа с дебелина 0.45m</t>
  </si>
  <si>
    <t>Доставка, полагане и уплътняване на несортиран трошен камък на пластове за пътна основа с дебелина 0.45m</t>
  </si>
  <si>
    <t>Първи битумен разлив</t>
  </si>
  <si>
    <r>
      <t>m</t>
    </r>
    <r>
      <rPr>
        <vertAlign val="superscript"/>
        <sz val="11"/>
        <color indexed="8"/>
        <rFont val="Calibri"/>
        <family val="2"/>
        <charset val="204"/>
      </rPr>
      <t>2</t>
    </r>
  </si>
  <si>
    <t>Доставка, полагане и уплътняване на пласт неплътен асфалтобетон с дебелина 0.05m</t>
  </si>
  <si>
    <t>t</t>
  </si>
  <si>
    <t>Втори битумен разлив</t>
  </si>
  <si>
    <t>Доставка, полагане и уплътняване на пласт плътен асфалтобетон с дебелина 0.04m</t>
  </si>
  <si>
    <t>Обкантване на фуги с битумна паста</t>
  </si>
  <si>
    <t>m</t>
  </si>
  <si>
    <t>Бетон за наземна плоча -C16/20</t>
  </si>
  <si>
    <t>Пътни знаци за ВОД</t>
  </si>
  <si>
    <t>100м'</t>
  </si>
  <si>
    <t>Съставил:</t>
  </si>
  <si>
    <t xml:space="preserve">               /инж. A. Пенакова/</t>
  </si>
  <si>
    <t>КОЛИЧЕСТВЕНА  СМЕТКА №1</t>
  </si>
  <si>
    <t>I</t>
  </si>
  <si>
    <t>АСФАЛТОБЕТОНОВА НАСТИЛКА</t>
  </si>
  <si>
    <r>
      <t>m</t>
    </r>
    <r>
      <rPr>
        <b/>
        <vertAlign val="superscript"/>
        <sz val="11"/>
        <color indexed="8"/>
        <rFont val="Calibri"/>
        <family val="2"/>
        <charset val="204"/>
      </rPr>
      <t>2</t>
    </r>
  </si>
  <si>
    <t>ЧЕРЕН ПЪТ</t>
  </si>
  <si>
    <t xml:space="preserve">ОТКЛОНЕНИЕ ЗА ПОЖАРЕН ХИДРАНТ </t>
  </si>
  <si>
    <t>„Рехабилитация и доизграждане на довеждащи водопроводи и водопроводна мрежа за с. Хлябово, община Тополовград“</t>
  </si>
  <si>
    <t>„Рехабилитация и доизграждане на довеждащи водопроводи и водопроводна мрежа за с. Хлябово,  община Тополовград“</t>
  </si>
  <si>
    <t>Разваляне на съществуваща паважна настилка</t>
  </si>
  <si>
    <r>
      <t>Доставка и полагане на подложен пласт от пясък  и пясък за фугиране между паветата - 0.13m</t>
    </r>
    <r>
      <rPr>
        <vertAlign val="superscript"/>
        <sz val="11"/>
        <color indexed="8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>/m</t>
    </r>
    <r>
      <rPr>
        <vertAlign val="superscript"/>
        <sz val="11"/>
        <color indexed="8"/>
        <rFont val="Calibri"/>
        <family val="2"/>
        <charset val="204"/>
      </rPr>
      <t>2</t>
    </r>
  </si>
  <si>
    <t>Направа на паважна настилка с паветата на обекта</t>
  </si>
  <si>
    <t>Вода за обливане -40l/m2</t>
  </si>
  <si>
    <t>l</t>
  </si>
  <si>
    <t>Разваляне на съществуваща калдаръмена настилка</t>
  </si>
  <si>
    <t>Направа на калдаръмена настилка с камъните на обекта</t>
  </si>
  <si>
    <t>Разрушаване на бордюри 18/35/50</t>
  </si>
  <si>
    <t>Разрушаване на тротоарна настилка</t>
  </si>
  <si>
    <t>Направа на бордюр 18/35/50, включително всички свързани разходи</t>
  </si>
  <si>
    <t>Бетон C12/15 - 0.057m3/m</t>
  </si>
  <si>
    <t>ПАВАЖНА НАСТИЛКА</t>
  </si>
  <si>
    <t>КАЛДЪРЪМЕНА НАСТИЛКА</t>
  </si>
  <si>
    <r>
      <t>Доставка и полагане на подложен пласт от пясък  и пясък за фугиране между камъните - 0.13m</t>
    </r>
    <r>
      <rPr>
        <vertAlign val="superscript"/>
        <sz val="11"/>
        <color indexed="8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>/m</t>
    </r>
    <r>
      <rPr>
        <vertAlign val="superscript"/>
        <sz val="11"/>
        <color indexed="8"/>
        <rFont val="Calibri"/>
        <family val="2"/>
        <charset val="204"/>
      </rPr>
      <t>2</t>
    </r>
  </si>
  <si>
    <t>Бетон за наземна плоча C16/20</t>
  </si>
  <si>
    <r>
      <t>НАПОРЕН РЕЗЕРВОАР СЕЛО ХЛЯБОВО - V = 350m</t>
    </r>
    <r>
      <rPr>
        <b/>
        <vertAlign val="superscript"/>
        <sz val="14"/>
        <color theme="1"/>
        <rFont val="Arial Narrow"/>
        <family val="2"/>
        <charset val="204"/>
      </rPr>
      <t>3</t>
    </r>
  </si>
  <si>
    <t>ПРЕСИЧАНЕ НА ПЪТ ТОПОЛОВГРАД - ХАРМАНЛИ:                         - БЕЗИЗКОПНО ПРЕМИНАВАНЕ НА ПЪТЯ - 9 м.                              - ИЗГРАЖДАНЕ НА МОНТАЖНИТЕ ШАХТИ - 2 бр.</t>
  </si>
  <si>
    <t>ПОЛАГАНЕ И МОНТАЖ НА БЕТ. ЕЛЕМЕНТ 140/140/50 С ДЪНО</t>
  </si>
  <si>
    <t>4. ЧАСТ ЕЛЕКТРИЧЕСКА</t>
  </si>
  <si>
    <t>ПС - 2 ЗА СЕЛО САКАРЦИ И РЕЗЕРВОАРИ</t>
  </si>
  <si>
    <t xml:space="preserve"> I.1</t>
  </si>
  <si>
    <t>ТАБЛА И ГЛАВНИ ЗАХРАНВАЩИ ЛИНИИ</t>
  </si>
  <si>
    <t>Доставка и монтаж на табло РТ по схема</t>
  </si>
  <si>
    <t xml:space="preserve"> I.2</t>
  </si>
  <si>
    <t xml:space="preserve">ОСВЕТИТЕЛНА ИНСТАЛАЦИЯ </t>
  </si>
  <si>
    <t>Доставка на аплик противолважен с к.л.л. 12W</t>
  </si>
  <si>
    <t>Доставка на евакуационно осв.тяло с надпис "EXIT"</t>
  </si>
  <si>
    <t>Монтаж осветителни тела</t>
  </si>
  <si>
    <t>Доставка ел.ключ обикновен 10А/230V</t>
  </si>
  <si>
    <t>Монтаж на ел.ключ</t>
  </si>
  <si>
    <t>Направа на лампен излаз до 6м с кабел ПВВМ 3х1,5 кв.мм под мазилка /вкл. материали и проводници/</t>
  </si>
  <si>
    <t xml:space="preserve"> I.3</t>
  </si>
  <si>
    <t>ЕЛ. ИНСТАЛАЦИЯ КОНТАКТИ</t>
  </si>
  <si>
    <t xml:space="preserve">Доставка и монтаж на контакт "Шуко" 220V/20А </t>
  </si>
  <si>
    <t>Направа на контактен излаз до 8м с кабел ПВВМ 3х2,5 кв.мм под мазилка /вкл. материали и проводници/</t>
  </si>
  <si>
    <t>Свързване на кабел към съоръжение</t>
  </si>
  <si>
    <t>Доставка на осв.тяло тип "Плафон" с к.л.л. 12W</t>
  </si>
  <si>
    <t>Направа на излаз за бойлер с кабел ПВВМ 3х4 кв.мм под мазилка /вкл. материали и проводници/</t>
  </si>
  <si>
    <t>Доставка и полагане на кабел СВТ 5х2,5 кв.мм под мазилка</t>
  </si>
  <si>
    <t>Доставка и полагане на кабел СВТ 5х4 кв.мм в същ. Канал</t>
  </si>
  <si>
    <t xml:space="preserve"> I.4</t>
  </si>
  <si>
    <t>КИП и А</t>
  </si>
  <si>
    <t>Ел. бойлер 100 л.,н 3 kW, неръждаем</t>
  </si>
  <si>
    <t>УКРЕПВАНЕ НА ИЗКОПИ</t>
  </si>
  <si>
    <t>УКРЕРПВАНЕ НА ИЗКОПИ</t>
  </si>
  <si>
    <t>МЕТАЛНА РЕШЕДКА НА ЯМКАТА 400/400мм</t>
  </si>
  <si>
    <t>Строителни работи за полагане на ПЕВП на площадката на ПС 1</t>
  </si>
  <si>
    <t>ДОСТАВКА И МОНТАЖ</t>
  </si>
  <si>
    <t>ОТЛАГАНЕ НА ПЛОЩАДКАТА НА ЗЕМНИ ПОЧВИ С  ОБЕМНО ТЕГЛО 1.97т/м3 НА 2.0 КМ - Н = 1,20м</t>
  </si>
  <si>
    <t>НАСИП ОТ НЕСТАНДАРТНА БАЛАСТРА - 
С ПЛЪТНОСТ &gt; 1,65т/м3 - Н = 0,8м</t>
  </si>
  <si>
    <t>ЗАСИПВАНЕ С БУЛДОЗЕР  - Н = 0,8м</t>
  </si>
  <si>
    <t>УПЛЪТНЯВАНЕ ЗЕМНИ МАСИ С ПНЕВМАТИЧНА ТРАМБОВКА НА ПЛАСТОВЕ ПО 20СМ - Н = 0,8м</t>
  </si>
  <si>
    <t>L=37м</t>
  </si>
  <si>
    <t>ИЗКОП С БАГЕР ЗЕМНИ и ЛЕКО СКАЛНИ ПОЧВИ - Н = 1,01м</t>
  </si>
  <si>
    <t>ТЪНКИ ИЗКОПИ ЗА ПОДРАВНЯВАНЕ НА ДЪНОТО РЪЧНО</t>
  </si>
  <si>
    <t>ИЗКОП С БАГЕР ЗЕМНИ и ЛЕКО СКАЛНИ ПОЧВИ - Н = 1,2м</t>
  </si>
  <si>
    <t>ИЗКОП С БАГЕР ЗЕМНИ и ЛЕКО СКАЛНИ ПОЧВИ - Н = 0,66м</t>
  </si>
  <si>
    <t>ИЗКОП С БАГЕР ЗЕМНИ и ЛЕКО СКАЛНИ ПОЧВИ - Н = 2,20м</t>
  </si>
  <si>
    <t>ИЗКОП С БАГЕР ЗЕМНИ и ЛЕКО СКАЛНИ ПОЧВИ - Н = 2,00м</t>
  </si>
  <si>
    <t>ИЗКОП С БАГЕР ЗЕМНИ и ЛЕКО СКАЛНИ ПОЧВИ - Н = 0,71м</t>
  </si>
  <si>
    <t>ИЗКОП С БАГЕР ЗЕМНИ и ЛЕКО СКАЛНИ  ПОЧВИ - Н = 2,35м</t>
  </si>
  <si>
    <t>ИЗКОП С БАГЕР ЗЕМНИ и ЛЕКО СКАЛНИ ПОЧВИ - Н = 1,98м</t>
  </si>
  <si>
    <t>ДОКСТАВКА И МОНТАЖ НА АВТОМАТИЧЕН ВЪЗДУШНИК С  ДВОЙНО/ТРОЙНО ДЕЙСТВИЕ DN100</t>
  </si>
  <si>
    <t>XIV-Б</t>
  </si>
  <si>
    <t xml:space="preserve">ИЗКОП С БАГЕР ЗЕМНИ И СЛАБО СКАЛНИ ПОЧВИ </t>
  </si>
  <si>
    <t>СЕЛО ХЛЯБОВО</t>
  </si>
  <si>
    <t>1. ДОВЕЖДАЩИ ВОДОПРОВОДИ -L=3388</t>
  </si>
  <si>
    <t>ИЗВОЗВАНЕ НА ЕТЕРНИТОВИ ТРЪБИ НА 30КМ ВКЛ. ТАКСА ДЕПОНИРАНЕ</t>
  </si>
  <si>
    <t>бр курса</t>
  </si>
  <si>
    <t>Довеждащ водопровод 2 L=3391</t>
  </si>
  <si>
    <t>к-т</t>
  </si>
  <si>
    <t>Сума</t>
  </si>
  <si>
    <t>ОБЩО</t>
  </si>
  <si>
    <t>ДДС 20%</t>
  </si>
  <si>
    <t>Ед. Цена, в лева без ДДС</t>
  </si>
  <si>
    <t xml:space="preserve">непредвидени разходи до 5% </t>
  </si>
  <si>
    <t xml:space="preserve">ОБЩО с вкл. непредвидени разходи </t>
  </si>
  <si>
    <t>ОБЩА СУМА с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</si>
</sst>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\ _л_в_-;\-* #,##0.00\ _л_в_-;_-* &quot;-&quot;??\ _л_в_-;_-@_-"/>
    <numFmt numFmtId="166" formatCode="0.000"/>
  </numFmts>
  <fonts count="38" x14ac:knownFonts="1">
    <font>
      <sz val="11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vertAlign val="superscript"/>
      <sz val="12"/>
      <color theme="1"/>
      <name val="Arial Narrow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Arial Narrow"/>
      <family val="2"/>
      <charset val="204"/>
    </font>
    <font>
      <b/>
      <sz val="14"/>
      <name val="Calibri"/>
      <family val="2"/>
      <charset val="204"/>
      <scheme val="minor"/>
    </font>
    <font>
      <b/>
      <vertAlign val="superscript"/>
      <sz val="14"/>
      <name val="Calibri"/>
      <family val="2"/>
      <charset val="204"/>
      <scheme val="minor"/>
    </font>
    <font>
      <b/>
      <sz val="14"/>
      <color theme="1"/>
      <name val="Arial Narrow"/>
      <family val="2"/>
      <charset val="204"/>
    </font>
    <font>
      <b/>
      <sz val="14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1"/>
      <color theme="1"/>
      <name val="Calibri"/>
      <family val="2"/>
      <charset val="204"/>
    </font>
    <font>
      <sz val="12"/>
      <name val="Arial Narrow"/>
      <family val="2"/>
      <charset val="204"/>
    </font>
    <font>
      <sz val="11"/>
      <name val="Calibri"/>
      <family val="2"/>
      <charset val="204"/>
    </font>
    <font>
      <vertAlign val="subscript"/>
      <sz val="12"/>
      <color theme="1"/>
      <name val="Arial Narrow"/>
      <family val="2"/>
      <charset val="204"/>
    </font>
    <font>
      <vertAlign val="superscript"/>
      <sz val="12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i/>
      <sz val="16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6"/>
      <color theme="1"/>
      <name val="Arial Narrow"/>
      <family val="2"/>
      <charset val="204"/>
    </font>
    <font>
      <b/>
      <sz val="14"/>
      <color theme="0" tint="-0.14999847407452621"/>
      <name val="Arial Narrow"/>
      <family val="2"/>
      <charset val="204"/>
    </font>
    <font>
      <sz val="8"/>
      <color theme="1"/>
      <name val="Calibri"/>
      <family val="2"/>
      <charset val="204"/>
      <scheme val="minor"/>
    </font>
    <font>
      <b/>
      <vertAlign val="superscript"/>
      <sz val="14"/>
      <color theme="1"/>
      <name val="Arial Narrow"/>
      <family val="2"/>
      <charset val="204"/>
    </font>
    <font>
      <b/>
      <sz val="12"/>
      <name val="Arial"/>
      <family val="2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i/>
      <sz val="11"/>
      <name val="Arial Narrow"/>
      <family val="2"/>
      <charset val="204"/>
    </font>
    <font>
      <i/>
      <sz val="10"/>
      <name val="Arial Narrow"/>
      <family val="2"/>
      <charset val="204"/>
    </font>
    <font>
      <sz val="8"/>
      <name val="Arial Narrow"/>
      <family val="2"/>
      <charset val="204"/>
    </font>
    <font>
      <vertAlign val="superscript"/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vertAlign val="superscript"/>
      <sz val="11"/>
      <color indexed="8"/>
      <name val="Calibri"/>
      <family val="2"/>
      <charset val="204"/>
    </font>
    <font>
      <b/>
      <i/>
      <sz val="12"/>
      <color theme="1"/>
      <name val="Arial Narrow"/>
      <family val="2"/>
      <charset val="204"/>
    </font>
    <font>
      <sz val="10"/>
      <name val="Arial"/>
    </font>
  </fonts>
  <fills count="1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28" fillId="0" borderId="0"/>
    <xf numFmtId="0" fontId="37" fillId="0" borderId="0"/>
    <xf numFmtId="165" fontId="28" fillId="0" borderId="0" applyFill="0" applyBorder="0" applyAlignment="0" applyProtection="0"/>
  </cellStyleXfs>
  <cellXfs count="281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6" borderId="0" xfId="0" applyFill="1" applyAlignment="1">
      <alignment wrapText="1"/>
    </xf>
    <xf numFmtId="0" fontId="3" fillId="7" borderId="1" xfId="0" applyFont="1" applyFill="1" applyBorder="1" applyAlignment="1">
      <alignment horizontal="center" vertical="center" wrapText="1"/>
    </xf>
    <xf numFmtId="0" fontId="0" fillId="7" borderId="0" xfId="0" applyFill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Alignment="1"/>
    <xf numFmtId="0" fontId="3" fillId="4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7" borderId="0" xfId="0" applyFont="1" applyFill="1" applyAlignment="1">
      <alignment wrapText="1"/>
    </xf>
    <xf numFmtId="0" fontId="11" fillId="5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3" fillId="9" borderId="1" xfId="0" applyFont="1" applyFill="1" applyBorder="1" applyAlignment="1">
      <alignment horizontal="center" vertical="center" wrapText="1"/>
    </xf>
    <xf numFmtId="0" fontId="0" fillId="9" borderId="0" xfId="0" applyFill="1" applyAlignment="1">
      <alignment wrapText="1"/>
    </xf>
    <xf numFmtId="0" fontId="3" fillId="10" borderId="1" xfId="0" applyFont="1" applyFill="1" applyBorder="1" applyAlignment="1">
      <alignment horizontal="center" vertical="center" wrapText="1"/>
    </xf>
    <xf numFmtId="0" fontId="0" fillId="10" borderId="0" xfId="0" applyFill="1" applyAlignment="1">
      <alignment wrapText="1"/>
    </xf>
    <xf numFmtId="0" fontId="3" fillId="11" borderId="1" xfId="0" applyFont="1" applyFill="1" applyBorder="1" applyAlignment="1">
      <alignment horizontal="center" vertical="center" wrapText="1"/>
    </xf>
    <xf numFmtId="0" fontId="0" fillId="11" borderId="0" xfId="0" applyFill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 wrapText="1"/>
    </xf>
    <xf numFmtId="0" fontId="3" fillId="11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9" borderId="1" xfId="0" applyFont="1" applyFill="1" applyBorder="1" applyAlignment="1">
      <alignment horizontal="center" wrapText="1"/>
    </xf>
    <xf numFmtId="0" fontId="3" fillId="8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wrapText="1"/>
    </xf>
    <xf numFmtId="0" fontId="3" fillId="12" borderId="1" xfId="0" applyFont="1" applyFill="1" applyBorder="1" applyAlignment="1">
      <alignment horizontal="center" wrapText="1"/>
    </xf>
    <xf numFmtId="0" fontId="3" fillId="1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3" fillId="10" borderId="1" xfId="0" applyFont="1" applyFill="1" applyBorder="1" applyAlignment="1">
      <alignment horizontal="center" wrapText="1"/>
    </xf>
    <xf numFmtId="0" fontId="3" fillId="7" borderId="1" xfId="0" applyFont="1" applyFill="1" applyBorder="1" applyAlignment="1">
      <alignment horizontal="center" wrapText="1"/>
    </xf>
    <xf numFmtId="0" fontId="3" fillId="1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9" fillId="4" borderId="4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Fill="1" applyAlignment="1">
      <alignment wrapText="1"/>
    </xf>
    <xf numFmtId="0" fontId="20" fillId="0" borderId="0" xfId="0" applyFont="1" applyAlignment="1">
      <alignment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wrapText="1"/>
    </xf>
    <xf numFmtId="0" fontId="0" fillId="0" borderId="0" xfId="0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horizontal="center" vertical="center" wrapText="1"/>
    </xf>
    <xf numFmtId="2" fontId="6" fillId="5" borderId="7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9" fillId="4" borderId="5" xfId="0" applyFont="1" applyFill="1" applyBorder="1" applyAlignment="1">
      <alignment vertical="center" wrapText="1"/>
    </xf>
    <xf numFmtId="0" fontId="19" fillId="4" borderId="6" xfId="0" applyFont="1" applyFill="1" applyBorder="1" applyAlignment="1">
      <alignment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9" fillId="4" borderId="0" xfId="0" applyFont="1" applyFill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9" fillId="4" borderId="23" xfId="0" applyFont="1" applyFill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1" fillId="4" borderId="15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3" fillId="0" borderId="29" xfId="0" applyFont="1" applyFill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2" fontId="0" fillId="0" borderId="1" xfId="0" applyNumberFormat="1" applyBorder="1" applyAlignment="1">
      <alignment horizontal="center" wrapText="1"/>
    </xf>
    <xf numFmtId="0" fontId="26" fillId="0" borderId="0" xfId="0" applyFont="1" applyAlignment="1">
      <alignment vertical="top"/>
    </xf>
    <xf numFmtId="0" fontId="27" fillId="0" borderId="0" xfId="0" applyFont="1" applyAlignment="1">
      <alignment vertical="top" wrapText="1"/>
    </xf>
    <xf numFmtId="0" fontId="27" fillId="0" borderId="0" xfId="0" applyFont="1" applyAlignment="1">
      <alignment horizontal="left" vertical="center" wrapText="1"/>
    </xf>
    <xf numFmtId="0" fontId="26" fillId="0" borderId="0" xfId="0" applyFont="1"/>
    <xf numFmtId="4" fontId="29" fillId="0" borderId="31" xfId="1" applyNumberFormat="1" applyFont="1" applyFill="1" applyBorder="1" applyAlignment="1">
      <alignment horizontal="center" vertical="center"/>
    </xf>
    <xf numFmtId="4" fontId="29" fillId="0" borderId="32" xfId="1" applyNumberFormat="1" applyFont="1" applyBorder="1" applyAlignment="1">
      <alignment horizontal="centerContinuous" vertical="center"/>
    </xf>
    <xf numFmtId="4" fontId="30" fillId="0" borderId="32" xfId="1" applyNumberFormat="1" applyFont="1" applyBorder="1" applyAlignment="1">
      <alignment horizontal="centerContinuous" vertical="center" wrapText="1"/>
    </xf>
    <xf numFmtId="4" fontId="30" fillId="0" borderId="33" xfId="1" applyNumberFormat="1" applyFont="1" applyBorder="1" applyAlignment="1">
      <alignment horizontal="centerContinuous" vertical="center"/>
    </xf>
    <xf numFmtId="4" fontId="31" fillId="0" borderId="34" xfId="1" quotePrefix="1" applyNumberFormat="1" applyFont="1" applyFill="1" applyBorder="1" applyAlignment="1">
      <alignment horizontal="center" vertical="center"/>
    </xf>
    <xf numFmtId="4" fontId="31" fillId="0" borderId="35" xfId="1" quotePrefix="1" applyNumberFormat="1" applyFont="1" applyBorder="1" applyAlignment="1">
      <alignment horizontal="center" vertical="center"/>
    </xf>
    <xf numFmtId="4" fontId="31" fillId="0" borderId="36" xfId="1" quotePrefix="1" applyNumberFormat="1" applyFont="1" applyBorder="1" applyAlignment="1">
      <alignment horizontal="center" vertical="center"/>
    </xf>
    <xf numFmtId="0" fontId="28" fillId="0" borderId="34" xfId="0" applyFont="1" applyBorder="1" applyAlignment="1">
      <alignment horizontal="center" vertical="center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center"/>
    </xf>
    <xf numFmtId="0" fontId="0" fillId="0" borderId="36" xfId="0" applyFill="1" applyBorder="1"/>
    <xf numFmtId="0" fontId="28" fillId="0" borderId="37" xfId="0" applyFont="1" applyFill="1" applyBorder="1" applyAlignment="1">
      <alignment horizontal="center" vertical="center"/>
    </xf>
    <xf numFmtId="0" fontId="0" fillId="0" borderId="38" xfId="0" applyFill="1" applyBorder="1" applyAlignment="1">
      <alignment wrapText="1"/>
    </xf>
    <xf numFmtId="0" fontId="0" fillId="0" borderId="38" xfId="0" applyFill="1" applyBorder="1" applyAlignment="1">
      <alignment horizontal="center"/>
    </xf>
    <xf numFmtId="0" fontId="0" fillId="0" borderId="39" xfId="0" applyBorder="1"/>
    <xf numFmtId="0" fontId="0" fillId="0" borderId="0" xfId="0" applyAlignment="1">
      <alignment horizontal="center"/>
    </xf>
    <xf numFmtId="0" fontId="33" fillId="0" borderId="34" xfId="0" applyFont="1" applyBorder="1" applyAlignment="1">
      <alignment horizontal="center" vertical="center"/>
    </xf>
    <xf numFmtId="0" fontId="34" fillId="0" borderId="35" xfId="0" applyFont="1" applyBorder="1"/>
    <xf numFmtId="0" fontId="34" fillId="0" borderId="35" xfId="0" applyFont="1" applyBorder="1" applyAlignment="1">
      <alignment horizontal="center"/>
    </xf>
    <xf numFmtId="0" fontId="34" fillId="0" borderId="36" xfId="0" applyFont="1" applyBorder="1"/>
    <xf numFmtId="0" fontId="0" fillId="0" borderId="35" xfId="0" applyBorder="1" applyAlignment="1">
      <alignment wrapText="1"/>
    </xf>
    <xf numFmtId="0" fontId="0" fillId="0" borderId="35" xfId="0" applyBorder="1" applyAlignment="1">
      <alignment horizontal="center"/>
    </xf>
    <xf numFmtId="0" fontId="0" fillId="0" borderId="36" xfId="0" applyBorder="1"/>
    <xf numFmtId="0" fontId="34" fillId="0" borderId="35" xfId="0" applyFont="1" applyBorder="1" applyAlignment="1">
      <alignment wrapText="1"/>
    </xf>
    <xf numFmtId="0" fontId="28" fillId="0" borderId="37" xfId="0" applyFont="1" applyBorder="1" applyAlignment="1">
      <alignment horizontal="center" vertical="center"/>
    </xf>
    <xf numFmtId="0" fontId="0" fillId="0" borderId="38" xfId="0" applyBorder="1" applyAlignment="1">
      <alignment wrapText="1"/>
    </xf>
    <xf numFmtId="0" fontId="0" fillId="0" borderId="38" xfId="0" applyBorder="1" applyAlignment="1">
      <alignment horizontal="center"/>
    </xf>
    <xf numFmtId="0" fontId="19" fillId="15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28" fillId="0" borderId="1" xfId="2" applyFont="1" applyBorder="1" applyAlignment="1">
      <alignment vertical="center" wrapText="1"/>
    </xf>
    <xf numFmtId="0" fontId="3" fillId="0" borderId="27" xfId="0" applyFont="1" applyBorder="1" applyAlignment="1">
      <alignment horizontal="left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2" fontId="3" fillId="0" borderId="28" xfId="0" applyNumberFormat="1" applyFont="1" applyBorder="1" applyAlignment="1">
      <alignment horizontal="left" vertical="center" wrapText="1"/>
    </xf>
    <xf numFmtId="4" fontId="3" fillId="0" borderId="27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166" fontId="0" fillId="0" borderId="0" xfId="0" applyNumberFormat="1" applyFont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22" fillId="4" borderId="4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textRotation="90" wrapText="1"/>
    </xf>
    <xf numFmtId="0" fontId="9" fillId="4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2" fillId="4" borderId="30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/>
    </xf>
    <xf numFmtId="0" fontId="22" fillId="13" borderId="1" xfId="0" applyFont="1" applyFill="1" applyBorder="1" applyAlignment="1">
      <alignment vertical="center" wrapText="1"/>
    </xf>
    <xf numFmtId="16" fontId="36" fillId="4" borderId="1" xfId="0" applyNumberFormat="1" applyFont="1" applyFill="1" applyBorder="1" applyAlignment="1">
      <alignment horizontal="center" vertical="center" wrapText="1"/>
    </xf>
    <xf numFmtId="16" fontId="36" fillId="4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wrapText="1"/>
    </xf>
    <xf numFmtId="1" fontId="3" fillId="0" borderId="1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1" fillId="1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36" fillId="4" borderId="1" xfId="0" applyNumberFormat="1" applyFont="1" applyFill="1" applyBorder="1" applyAlignment="1">
      <alignment horizontal="center" vertical="center" wrapText="1"/>
    </xf>
    <xf numFmtId="0" fontId="22" fillId="1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22" fillId="4" borderId="11" xfId="0" applyFont="1" applyFill="1" applyBorder="1" applyAlignment="1">
      <alignment horizontal="center" vertical="center" wrapText="1"/>
    </xf>
    <xf numFmtId="0" fontId="22" fillId="4" borderId="1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22" fillId="13" borderId="11" xfId="0" applyFont="1" applyFill="1" applyBorder="1" applyAlignment="1">
      <alignment horizontal="center" vertical="center" wrapText="1"/>
    </xf>
    <xf numFmtId="0" fontId="22" fillId="13" borderId="12" xfId="0" applyFont="1" applyFill="1" applyBorder="1" applyAlignment="1">
      <alignment horizontal="center" vertical="center" wrapText="1"/>
    </xf>
    <xf numFmtId="0" fontId="22" fillId="14" borderId="11" xfId="0" applyFont="1" applyFill="1" applyBorder="1" applyAlignment="1">
      <alignment horizontal="center" vertical="center" wrapText="1"/>
    </xf>
    <xf numFmtId="0" fontId="22" fillId="14" borderId="12" xfId="0" applyFont="1" applyFill="1" applyBorder="1" applyAlignment="1">
      <alignment horizontal="center" vertical="center" wrapText="1"/>
    </xf>
    <xf numFmtId="0" fontId="18" fillId="14" borderId="11" xfId="0" applyFont="1" applyFill="1" applyBorder="1" applyAlignment="1">
      <alignment horizontal="center" vertical="center" wrapText="1"/>
    </xf>
    <xf numFmtId="0" fontId="18" fillId="14" borderId="12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 textRotation="90" wrapText="1"/>
    </xf>
    <xf numFmtId="0" fontId="11" fillId="4" borderId="0" xfId="0" applyFont="1" applyFill="1" applyBorder="1" applyAlignment="1">
      <alignment horizontal="center" vertical="center" textRotation="90" wrapText="1"/>
    </xf>
    <xf numFmtId="0" fontId="11" fillId="4" borderId="15" xfId="0" applyFont="1" applyFill="1" applyBorder="1" applyAlignment="1">
      <alignment horizontal="center" vertical="center" textRotation="90" wrapText="1"/>
    </xf>
    <xf numFmtId="0" fontId="22" fillId="4" borderId="13" xfId="0" applyFont="1" applyFill="1" applyBorder="1" applyAlignment="1">
      <alignment horizontal="center" vertical="center" wrapText="1"/>
    </xf>
    <xf numFmtId="0" fontId="22" fillId="14" borderId="1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textRotation="90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textRotation="90" wrapText="1"/>
    </xf>
    <xf numFmtId="0" fontId="5" fillId="5" borderId="10" xfId="0" applyFont="1" applyFill="1" applyBorder="1" applyAlignment="1">
      <alignment horizontal="center" vertical="center" textRotation="90" wrapText="1"/>
    </xf>
    <xf numFmtId="0" fontId="5" fillId="5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center" vertical="center" textRotation="90" wrapText="1"/>
    </xf>
    <xf numFmtId="0" fontId="5" fillId="5" borderId="5" xfId="0" applyFont="1" applyFill="1" applyBorder="1" applyAlignment="1">
      <alignment horizontal="center" vertical="center" textRotation="90" wrapText="1"/>
    </xf>
    <xf numFmtId="0" fontId="5" fillId="5" borderId="6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left"/>
    </xf>
    <xf numFmtId="0" fontId="0" fillId="0" borderId="0" xfId="0" applyAlignment="1">
      <alignment vertical="top" wrapText="1"/>
    </xf>
    <xf numFmtId="0" fontId="27" fillId="0" borderId="0" xfId="0" applyFont="1" applyAlignment="1">
      <alignment horizontal="left" vertical="center" wrapText="1"/>
    </xf>
    <xf numFmtId="0" fontId="26" fillId="0" borderId="0" xfId="0" applyFont="1" applyAlignment="1">
      <alignment wrapText="1"/>
    </xf>
    <xf numFmtId="0" fontId="26" fillId="0" borderId="0" xfId="0" applyFont="1" applyAlignment="1">
      <alignment horizontal="center" vertical="center"/>
    </xf>
    <xf numFmtId="0" fontId="0" fillId="0" borderId="0" xfId="0" applyAlignment="1"/>
    <xf numFmtId="0" fontId="11" fillId="4" borderId="15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11" fillId="14" borderId="4" xfId="0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 wrapText="1"/>
    </xf>
    <xf numFmtId="0" fontId="22" fillId="13" borderId="4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vertical="center" wrapText="1"/>
    </xf>
    <xf numFmtId="16" fontId="36" fillId="4" borderId="4" xfId="0" applyNumberFormat="1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36" fillId="4" borderId="4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wrapText="1"/>
    </xf>
    <xf numFmtId="0" fontId="19" fillId="0" borderId="1" xfId="0" applyFont="1" applyBorder="1" applyAlignment="1">
      <alignment vertical="center" wrapText="1"/>
    </xf>
    <xf numFmtId="0" fontId="11" fillId="4" borderId="41" xfId="0" applyFont="1" applyFill="1" applyBorder="1" applyAlignment="1">
      <alignment horizontal="center" vertical="center" wrapText="1"/>
    </xf>
    <xf numFmtId="0" fontId="11" fillId="4" borderId="42" xfId="0" applyFont="1" applyFill="1" applyBorder="1" applyAlignment="1">
      <alignment horizontal="center" vertical="center" wrapText="1"/>
    </xf>
    <xf numFmtId="0" fontId="11" fillId="4" borderId="43" xfId="0" applyFont="1" applyFill="1" applyBorder="1" applyAlignment="1">
      <alignment horizontal="center" vertical="center" wrapText="1"/>
    </xf>
    <xf numFmtId="16" fontId="36" fillId="0" borderId="1" xfId="0" applyNumberFormat="1" applyFont="1" applyFill="1" applyBorder="1" applyAlignment="1">
      <alignment horizontal="center" vertical="center" wrapText="1"/>
    </xf>
    <xf numFmtId="16" fontId="36" fillId="0" borderId="1" xfId="0" applyNumberFormat="1" applyFont="1" applyFill="1" applyBorder="1" applyAlignment="1">
      <alignment vertical="center" wrapText="1"/>
    </xf>
    <xf numFmtId="0" fontId="36" fillId="0" borderId="4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 wrapText="1"/>
    </xf>
    <xf numFmtId="0" fontId="36" fillId="0" borderId="1" xfId="0" applyNumberFormat="1" applyFont="1" applyFill="1" applyBorder="1" applyAlignment="1">
      <alignment horizontal="center" vertical="center" wrapText="1"/>
    </xf>
  </cellXfs>
  <cellStyles count="4">
    <cellStyle name="Comma 2" xfId="3"/>
    <cellStyle name="Normal" xfId="0" builtinId="0"/>
    <cellStyle name="Normal 2" xfId="2"/>
    <cellStyle name="Normal_AKT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externalLink" Target="externalLinks/externalLink1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1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TOPOLOVGRAD/KSS_FINAL_TOPOLOVGRAD/BoQ_BG%20POLYANA_FINA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OTAL_BoQ_BG Polyana"/>
      <sheetName val="ОКС"/>
      <sheetName val="КС"/>
      <sheetName val="BG POLYANA_GENdovejd"/>
      <sheetName val="s,BG POLYANA"/>
      <sheetName val="TOTAL_s.BG POLYANA"/>
    </sheetNames>
    <sheetDataSet>
      <sheetData sheetId="0" refreshError="1"/>
      <sheetData sheetId="1" refreshError="1"/>
      <sheetData sheetId="2" refreshError="1"/>
      <sheetData sheetId="3" refreshError="1">
        <row r="61">
          <cell r="C61" t="str">
            <v>бр.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7"/>
  <sheetViews>
    <sheetView tabSelected="1" view="pageBreakPreview" topLeftCell="A302" zoomScaleSheetLayoutView="100" workbookViewId="0">
      <selection activeCell="H313" sqref="H313"/>
    </sheetView>
  </sheetViews>
  <sheetFormatPr baseColWidth="10" defaultColWidth="9.1640625" defaultRowHeight="14" x14ac:dyDescent="0"/>
  <cols>
    <col min="1" max="1" width="7.1640625" style="4" customWidth="1"/>
    <col min="2" max="2" width="69" style="4" customWidth="1"/>
    <col min="3" max="3" width="6.5" style="4" customWidth="1"/>
    <col min="4" max="6" width="13.83203125" style="4" customWidth="1"/>
    <col min="7" max="16384" width="9.1640625" style="3"/>
  </cols>
  <sheetData>
    <row r="1" spans="1:6" s="104" customFormat="1" ht="20.25" customHeight="1" thickBot="1">
      <c r="A1" s="190"/>
      <c r="B1" s="191"/>
      <c r="C1" s="191"/>
      <c r="D1" s="191"/>
      <c r="E1" s="269"/>
      <c r="F1" s="269"/>
    </row>
    <row r="2" spans="1:6" s="104" customFormat="1" ht="55.5" customHeight="1" thickBot="1">
      <c r="A2" s="192" t="s">
        <v>297</v>
      </c>
      <c r="B2" s="193"/>
      <c r="C2" s="193"/>
      <c r="D2" s="193"/>
      <c r="E2" s="269"/>
      <c r="F2" s="269"/>
    </row>
    <row r="3" spans="1:6" s="104" customFormat="1" ht="20.25" customHeight="1" thickBot="1">
      <c r="A3" s="194" t="s">
        <v>298</v>
      </c>
      <c r="B3" s="195"/>
      <c r="C3" s="195"/>
      <c r="D3" s="195"/>
      <c r="E3" s="269"/>
      <c r="F3" s="269"/>
    </row>
    <row r="4" spans="1:6" s="104" customFormat="1" ht="18" customHeight="1" thickBot="1">
      <c r="A4" s="188"/>
      <c r="B4" s="189"/>
      <c r="C4" s="189"/>
      <c r="D4" s="189"/>
      <c r="E4" s="269"/>
      <c r="F4" s="269"/>
    </row>
    <row r="5" spans="1:6" s="104" customFormat="1" ht="20.25" customHeight="1" thickBot="1">
      <c r="A5" s="196" t="s">
        <v>426</v>
      </c>
      <c r="B5" s="197"/>
      <c r="C5" s="197"/>
      <c r="D5" s="197"/>
      <c r="E5" s="269"/>
      <c r="F5" s="269"/>
    </row>
    <row r="6" spans="1:6" s="104" customFormat="1" ht="20.25" customHeight="1" thickBot="1">
      <c r="A6" s="188"/>
      <c r="B6" s="189"/>
      <c r="C6" s="189"/>
      <c r="D6" s="189"/>
      <c r="E6" s="269"/>
      <c r="F6" s="269"/>
    </row>
    <row r="7" spans="1:6" s="104" customFormat="1" ht="30" customHeight="1" thickBot="1">
      <c r="A7" s="198" t="s">
        <v>427</v>
      </c>
      <c r="B7" s="199"/>
      <c r="C7" s="199"/>
      <c r="D7" s="199"/>
      <c r="E7" s="269"/>
      <c r="F7" s="269"/>
    </row>
    <row r="8" spans="1:6" s="104" customFormat="1" ht="20.25" customHeight="1" thickBot="1">
      <c r="A8" s="188"/>
      <c r="B8" s="189"/>
      <c r="C8" s="189"/>
      <c r="D8" s="189"/>
      <c r="E8" s="269"/>
      <c r="F8" s="269"/>
    </row>
    <row r="9" spans="1:6" s="104" customFormat="1" ht="20.25" customHeight="1">
      <c r="A9" s="200" t="s">
        <v>1</v>
      </c>
      <c r="B9" s="203" t="s">
        <v>3</v>
      </c>
      <c r="C9" s="206" t="s">
        <v>2</v>
      </c>
      <c r="D9" s="270" t="s">
        <v>31</v>
      </c>
      <c r="E9" s="270" t="s">
        <v>435</v>
      </c>
      <c r="F9" s="270" t="s">
        <v>432</v>
      </c>
    </row>
    <row r="10" spans="1:6" s="104" customFormat="1" ht="20.25" customHeight="1">
      <c r="A10" s="201"/>
      <c r="B10" s="204"/>
      <c r="C10" s="207"/>
      <c r="D10" s="271"/>
      <c r="E10" s="271"/>
      <c r="F10" s="271"/>
    </row>
    <row r="11" spans="1:6" s="104" customFormat="1" ht="20.25" customHeight="1" thickBot="1">
      <c r="A11" s="202"/>
      <c r="B11" s="205"/>
      <c r="C11" s="208"/>
      <c r="D11" s="272"/>
      <c r="E11" s="272"/>
      <c r="F11" s="272"/>
    </row>
    <row r="12" spans="1:6" s="104" customFormat="1" ht="20.25" customHeight="1" thickBot="1">
      <c r="A12" s="190" t="s">
        <v>306</v>
      </c>
      <c r="B12" s="209"/>
      <c r="C12" s="115"/>
      <c r="D12" s="253"/>
      <c r="E12" s="253"/>
      <c r="F12" s="278"/>
    </row>
    <row r="13" spans="1:6" s="104" customFormat="1" ht="20.25" customHeight="1">
      <c r="A13" s="167"/>
      <c r="B13" s="171"/>
      <c r="C13" s="168"/>
      <c r="D13" s="254"/>
      <c r="E13" s="254"/>
      <c r="F13" s="279"/>
    </row>
    <row r="14" spans="1:6" s="104" customFormat="1" ht="20.25" customHeight="1">
      <c r="A14" s="20" t="s">
        <v>13</v>
      </c>
      <c r="B14" s="169" t="s">
        <v>14</v>
      </c>
      <c r="C14" s="77" t="s">
        <v>307</v>
      </c>
      <c r="D14" s="255">
        <f>HLYABOVO_GENdovejd!D6</f>
        <v>3388</v>
      </c>
      <c r="E14" s="255"/>
      <c r="F14" s="20"/>
    </row>
    <row r="15" spans="1:6" s="104" customFormat="1" ht="20.25" customHeight="1">
      <c r="A15" s="2">
        <v>1</v>
      </c>
      <c r="B15" s="1" t="str">
        <f>HLYABOVO_GENdovejd!B7</f>
        <v>ИЗКОП С БАГЕР ЗЕМНИ и ЛЕКО СКАЛНИ ПОЧВИ - Н = 1,01м</v>
      </c>
      <c r="C15" s="2" t="s">
        <v>4</v>
      </c>
      <c r="D15" s="256">
        <f>HLYABOVO_GENdovejd!D7</f>
        <v>3421.88</v>
      </c>
      <c r="E15" s="256"/>
      <c r="F15" s="113"/>
    </row>
    <row r="16" spans="1:6" ht="30">
      <c r="A16" s="2">
        <v>2</v>
      </c>
      <c r="B16" s="1" t="str">
        <f>HLYABOVO_GENdovejd!B8</f>
        <v>ИЗКОП С ОГР. ШИРИНА 0.6 - 1.2М - РЪЧНО В ЗЕМНИ ПОЧВИ НЕУКРЕПЕН, Н ≤ 2,00м - Н = 0,50м</v>
      </c>
      <c r="C16" s="2" t="s">
        <v>4</v>
      </c>
      <c r="D16" s="256">
        <f>HLYABOVO_GENdovejd!D8</f>
        <v>1694</v>
      </c>
      <c r="E16" s="256"/>
      <c r="F16" s="113"/>
    </row>
    <row r="17" spans="1:6" s="104" customFormat="1" ht="30">
      <c r="A17" s="2">
        <v>3</v>
      </c>
      <c r="B17" s="1" t="str">
        <f>HLYABOVO_GENdovejd!B9</f>
        <v>ПРЕВОЗ СЪС САМОСВАЛИ НА ЗЕМНИ ПОЧВИ С НАТОВАРВАНЕ С БАГЕР И ОБЕМНО ТЕГЛО 1.97т/м3 НА 2.0 КМ - Н = 0,50м</v>
      </c>
      <c r="C17" s="2" t="s">
        <v>4</v>
      </c>
      <c r="D17" s="256">
        <f>HLYABOVO_GENdovejd!D9</f>
        <v>1694</v>
      </c>
      <c r="E17" s="256"/>
      <c r="F17" s="113"/>
    </row>
    <row r="18" spans="1:6" s="104" customFormat="1" ht="20.25" customHeight="1">
      <c r="A18" s="2">
        <v>4</v>
      </c>
      <c r="B18" s="1" t="str">
        <f>HLYABOVO_GENdovejd!B10</f>
        <v>НАПРАВА ОПОРНИ БЛОКОВЕ</v>
      </c>
      <c r="C18" s="2" t="s">
        <v>5</v>
      </c>
      <c r="D18" s="257">
        <f>HLYABOVO_GENdovejd!D10</f>
        <v>4</v>
      </c>
      <c r="E18" s="257"/>
      <c r="F18" s="109"/>
    </row>
    <row r="19" spans="1:6" s="104" customFormat="1" ht="20.25" customHeight="1">
      <c r="A19" s="2">
        <v>5</v>
      </c>
      <c r="B19" s="1" t="str">
        <f>HLYABOVO_GENdovejd!B11</f>
        <v>ПРЕВОЗ НА БЕТОН ЗА ОПОРНИ ЕЛЕМЕНТИ</v>
      </c>
      <c r="C19" s="2" t="s">
        <v>4</v>
      </c>
      <c r="D19" s="256">
        <f>HLYABOVO_GENdovejd!D11</f>
        <v>0.08</v>
      </c>
      <c r="E19" s="256"/>
      <c r="F19" s="113"/>
    </row>
    <row r="20" spans="1:6" s="104" customFormat="1" ht="30">
      <c r="A20" s="2">
        <v>6</v>
      </c>
      <c r="B20" s="1" t="str">
        <f>HLYABOVO_GENdovejd!B12</f>
        <v>НАСИП ОТ НЕСОРТИРАН ТРОШЕН КАМЪК - _x000D_Н = 0,35м</v>
      </c>
      <c r="C20" s="2" t="s">
        <v>4</v>
      </c>
      <c r="D20" s="256">
        <f>HLYABOVO_GENdovejd!D12</f>
        <v>1185.8</v>
      </c>
      <c r="E20" s="256"/>
      <c r="F20" s="113"/>
    </row>
    <row r="21" spans="1:6" s="104" customFormat="1" ht="30">
      <c r="A21" s="2">
        <v>7</v>
      </c>
      <c r="B21" s="1" t="str">
        <f>HLYABOVO_GENdovejd!B13</f>
        <v>НАСИП ОТ НЕСТАНДАРТНА БАЛАСТРА - _x000D_С ПЛЪТНОСТ &gt; 1,65т/м3 - Н = 0,66м</v>
      </c>
      <c r="C21" s="2" t="s">
        <v>4</v>
      </c>
      <c r="D21" s="256">
        <f>HLYABOVO_GENdovejd!D13</f>
        <v>2236.08</v>
      </c>
      <c r="E21" s="256"/>
      <c r="F21" s="113"/>
    </row>
    <row r="22" spans="1:6" s="104" customFormat="1" ht="20.25" customHeight="1">
      <c r="A22" s="2">
        <v>8</v>
      </c>
      <c r="B22" s="1" t="str">
        <f>HLYABOVO_GENdovejd!B14</f>
        <v>ЗАСИПКА ОТ ПЯСЪК ЗА ПОДЛОЖКА И ОКОЛО ТРЪБАТА - Н = 0,40м</v>
      </c>
      <c r="C22" s="2" t="s">
        <v>4</v>
      </c>
      <c r="D22" s="256">
        <f>HLYABOVO_GENdovejd!D14</f>
        <v>1355.2</v>
      </c>
      <c r="E22" s="256"/>
      <c r="F22" s="113"/>
    </row>
    <row r="23" spans="1:6" s="104" customFormat="1" ht="20.25" customHeight="1">
      <c r="A23" s="2">
        <v>9</v>
      </c>
      <c r="B23" s="1" t="str">
        <f>HLYABOVO_GENdovejd!B15</f>
        <v>ПОДЛОЖЕН ПЯСЪК - Н = 0,10м</v>
      </c>
      <c r="C23" s="2" t="s">
        <v>4</v>
      </c>
      <c r="D23" s="256">
        <f>HLYABOVO_GENdovejd!D15</f>
        <v>338.8</v>
      </c>
      <c r="E23" s="256"/>
      <c r="F23" s="113"/>
    </row>
    <row r="24" spans="1:6" s="104" customFormat="1" ht="20.25" customHeight="1">
      <c r="A24" s="2">
        <v>10</v>
      </c>
      <c r="B24" s="1" t="s">
        <v>415</v>
      </c>
      <c r="C24" s="2" t="s">
        <v>4</v>
      </c>
      <c r="D24" s="256">
        <v>338.8</v>
      </c>
      <c r="E24" s="256"/>
      <c r="F24" s="113"/>
    </row>
    <row r="25" spans="1:6" s="104" customFormat="1" ht="30">
      <c r="A25" s="2">
        <v>11</v>
      </c>
      <c r="B25" s="1" t="str">
        <f>HLYABOVO_GENdovejd!B17</f>
        <v>ЗАСИПВАНЕ РЪЧНО ИЗКОПИ С ОГРАНИЧЕНИ ШИРИНИ БЕЗ ТРАМБОВАНЕ, ПЯСЪК - Н = 0,50м</v>
      </c>
      <c r="C25" s="2" t="s">
        <v>4</v>
      </c>
      <c r="D25" s="256">
        <f>HLYABOVO_GENdovejd!D17</f>
        <v>1694</v>
      </c>
      <c r="E25" s="256"/>
      <c r="F25" s="113"/>
    </row>
    <row r="26" spans="1:6" s="104" customFormat="1" ht="30">
      <c r="A26" s="2">
        <v>12</v>
      </c>
      <c r="B26" s="1" t="str">
        <f>HLYABOVO_GENdovejd!B18</f>
        <v>ЗАСИПВАНЕ С БУЛДОЗЕР ИЛИ ЗАСИПВАНЕ ИЗКОПИ С ПРОБЕГ ДО 40М ПРИ НОРМАЛНИ УСЛОВИЯ - Н = 0,66м</v>
      </c>
      <c r="C26" s="2" t="s">
        <v>4</v>
      </c>
      <c r="D26" s="256">
        <f>HLYABOVO_GENdovejd!D18</f>
        <v>2236.08</v>
      </c>
      <c r="E26" s="256"/>
      <c r="F26" s="113"/>
    </row>
    <row r="27" spans="1:6" s="104" customFormat="1" ht="30">
      <c r="A27" s="2">
        <v>13</v>
      </c>
      <c r="B27" s="1" t="str">
        <f>HLYABOVO_GENdovejd!B19</f>
        <v>УПЛЪТНЯВАНЕ НА ПЯСЪЧНА ПОДЛОЖКА,_x000D_ПЛАСТ 10СМ - Н = 0,10м</v>
      </c>
      <c r="C27" s="2" t="s">
        <v>4</v>
      </c>
      <c r="D27" s="256">
        <f>HLYABOVO_GENdovejd!D19</f>
        <v>338.8</v>
      </c>
      <c r="E27" s="256"/>
      <c r="F27" s="113"/>
    </row>
    <row r="28" spans="1:6" s="104" customFormat="1" ht="30">
      <c r="A28" s="2">
        <v>14</v>
      </c>
      <c r="B28" s="1" t="str">
        <f>HLYABOVO_GENdovejd!B20</f>
        <v>УПЛЪТНЯВАНЕ ЗЕМНИ МАСИ С ПНЕВМАТИЧНА ТРАМБОВКА НА ПЛАСТОВЕ ПО 20СМ - Н = 0,66м</v>
      </c>
      <c r="C28" s="2" t="s">
        <v>4</v>
      </c>
      <c r="D28" s="256">
        <f>HLYABOVO_GENdovejd!D20</f>
        <v>2236.08</v>
      </c>
      <c r="E28" s="256"/>
      <c r="F28" s="113"/>
    </row>
    <row r="29" spans="1:6" s="104" customFormat="1" ht="17">
      <c r="A29" s="2">
        <v>15</v>
      </c>
      <c r="B29" s="1" t="s">
        <v>404</v>
      </c>
      <c r="C29" s="2" t="s">
        <v>33</v>
      </c>
      <c r="D29" s="256">
        <v>3390</v>
      </c>
      <c r="E29" s="256"/>
      <c r="F29" s="113"/>
    </row>
    <row r="30" spans="1:6" s="104" customFormat="1" ht="20.25" customHeight="1">
      <c r="A30" s="2"/>
      <c r="B30" s="1"/>
      <c r="C30" s="2"/>
      <c r="D30" s="256"/>
      <c r="E30" s="256"/>
      <c r="F30" s="113"/>
    </row>
    <row r="31" spans="1:6" s="104" customFormat="1" ht="17">
      <c r="A31" s="20" t="s">
        <v>109</v>
      </c>
      <c r="B31" s="169" t="s">
        <v>16</v>
      </c>
      <c r="C31" s="172"/>
      <c r="D31" s="255"/>
      <c r="E31" s="255"/>
      <c r="F31" s="20"/>
    </row>
    <row r="32" spans="1:6" s="104" customFormat="1" ht="17">
      <c r="A32" s="2">
        <v>1</v>
      </c>
      <c r="B32" s="1" t="str">
        <f>HLYABOVO_GENdovejd!B23</f>
        <v>11° ДЪГА DE 125 ПЕВП</v>
      </c>
      <c r="C32" s="2" t="s">
        <v>5</v>
      </c>
      <c r="D32" s="257">
        <f>HLYABOVO_GENdovejd!D23</f>
        <v>1</v>
      </c>
      <c r="E32" s="257"/>
      <c r="F32" s="109"/>
    </row>
    <row r="33" spans="1:6" s="104" customFormat="1" ht="17">
      <c r="A33" s="2">
        <v>2</v>
      </c>
      <c r="B33" s="1" t="str">
        <f>HLYABOVO_GENdovejd!B24</f>
        <v>45°  ДЪГА DE 125  ПЕВП</v>
      </c>
      <c r="C33" s="2" t="s">
        <v>5</v>
      </c>
      <c r="D33" s="257">
        <f>HLYABOVO_GENdovejd!D24</f>
        <v>2</v>
      </c>
      <c r="E33" s="257"/>
      <c r="F33" s="109"/>
    </row>
    <row r="34" spans="1:6" s="104" customFormat="1" ht="17">
      <c r="A34" s="2">
        <v>3</v>
      </c>
      <c r="B34" s="1" t="str">
        <f>HLYABOVO_GENdovejd!B25</f>
        <v>60°  ДЪГА DE 125  ПЕВП</v>
      </c>
      <c r="C34" s="2" t="s">
        <v>5</v>
      </c>
      <c r="D34" s="257">
        <f>HLYABOVO_GENdovejd!D25</f>
        <v>1</v>
      </c>
      <c r="E34" s="257"/>
      <c r="F34" s="109"/>
    </row>
    <row r="35" spans="1:6" s="104" customFormat="1" ht="17">
      <c r="A35" s="2">
        <v>4</v>
      </c>
      <c r="B35" s="1" t="str">
        <f>HLYABOVO_GENdovejd!B27</f>
        <v>HDPE100 ТРЪБИ НА ЧЕЛНА ЗАВАРКА DN 125, PN16</v>
      </c>
      <c r="C35" s="2" t="s">
        <v>33</v>
      </c>
      <c r="D35" s="257">
        <f>HLYABOVO_GENdovejd!D27</f>
        <v>3388</v>
      </c>
      <c r="E35" s="257"/>
      <c r="F35" s="109"/>
    </row>
    <row r="36" spans="1:6" s="104" customFormat="1" ht="17">
      <c r="A36" s="2">
        <v>5</v>
      </c>
      <c r="B36" s="1" t="str">
        <f>HLYABOVO_GENdovejd!B28</f>
        <v>ДЕЗИНФЕКЦИЯ ВОДОПРОВОДИ HDPE DN125</v>
      </c>
      <c r="C36" s="2" t="s">
        <v>33</v>
      </c>
      <c r="D36" s="257">
        <f>HLYABOVO_GENdovejd!D28</f>
        <v>3388</v>
      </c>
      <c r="E36" s="257"/>
      <c r="F36" s="109"/>
    </row>
    <row r="37" spans="1:6" s="104" customFormat="1" ht="17">
      <c r="A37" s="2">
        <v>6</v>
      </c>
      <c r="B37" s="1" t="str">
        <f>HLYABOVO_GENdovejd!B29</f>
        <v>ИЗПРОБВАНЕ ПЛЪТНОСТТА НА ТРЪБОПРОВОДА НА ХИДРАВЛИЧНО НАЛЯГАНЕ</v>
      </c>
      <c r="C37" s="2" t="s">
        <v>33</v>
      </c>
      <c r="D37" s="257">
        <f>HLYABOVO_GENdovejd!D29</f>
        <v>3388</v>
      </c>
      <c r="E37" s="257"/>
      <c r="F37" s="109"/>
    </row>
    <row r="38" spans="1:6" s="104" customFormat="1" ht="17">
      <c r="A38" s="2">
        <v>7</v>
      </c>
      <c r="B38" s="1" t="str">
        <f>HLYABOVO_GENdovejd!B30</f>
        <v>СИГНАЛНА ЛЕНТА</v>
      </c>
      <c r="C38" s="2" t="s">
        <v>33</v>
      </c>
      <c r="D38" s="257">
        <f>HLYABOVO_GENdovejd!D30</f>
        <v>3388</v>
      </c>
      <c r="E38" s="257"/>
      <c r="F38" s="109"/>
    </row>
    <row r="39" spans="1:6" s="104" customFormat="1" ht="30">
      <c r="A39" s="2">
        <v>8</v>
      </c>
      <c r="B39" s="1" t="str">
        <f>HLYABOVO_GENdovejd!B31</f>
        <v xml:space="preserve">ДОСТАВКА И МОНТАЖ НА ДЕТЕКТОРНА ЛЕНТА С 2 ИЗОЛИРАНИ И 1 НЕИЗОЛИРАН ПРОВОДНИЦИ </v>
      </c>
      <c r="C39" s="2" t="s">
        <v>33</v>
      </c>
      <c r="D39" s="257">
        <f>HLYABOVO_GENdovejd!D31</f>
        <v>3388</v>
      </c>
      <c r="E39" s="257"/>
      <c r="F39" s="109"/>
    </row>
    <row r="40" spans="1:6" s="104" customFormat="1" ht="17">
      <c r="A40" s="2"/>
      <c r="B40" s="1"/>
      <c r="C40" s="2"/>
      <c r="D40" s="256"/>
      <c r="E40" s="256"/>
      <c r="F40" s="113"/>
    </row>
    <row r="41" spans="1:6" s="104" customFormat="1" ht="17">
      <c r="A41" s="20" t="s">
        <v>273</v>
      </c>
      <c r="B41" s="169" t="s">
        <v>37</v>
      </c>
      <c r="C41" s="172"/>
      <c r="D41" s="255"/>
      <c r="E41" s="255"/>
      <c r="F41" s="20"/>
    </row>
    <row r="42" spans="1:6" s="104" customFormat="1" ht="17">
      <c r="A42" s="13">
        <v>1</v>
      </c>
      <c r="B42" s="116" t="str">
        <f>HLYABOVO_GENdovejd!B33</f>
        <v>ДЕМОНТАЖ НА ЕТЕРНИТОВИ ТРЪБИ</v>
      </c>
      <c r="C42" s="13" t="s">
        <v>33</v>
      </c>
      <c r="D42" s="258">
        <f>HLYABOVO_GENdovejd!D33</f>
        <v>3388</v>
      </c>
      <c r="E42" s="258"/>
      <c r="F42" s="170"/>
    </row>
    <row r="43" spans="1:6" s="104" customFormat="1" ht="30">
      <c r="A43" s="13">
        <v>2</v>
      </c>
      <c r="B43" s="116" t="s">
        <v>428</v>
      </c>
      <c r="C43" s="13" t="s">
        <v>429</v>
      </c>
      <c r="D43" s="258">
        <f>HLYABOVO_GENdovejd!D34</f>
        <v>30</v>
      </c>
      <c r="E43" s="258"/>
      <c r="F43" s="170"/>
    </row>
    <row r="44" spans="1:6" s="104" customFormat="1" ht="17">
      <c r="A44" s="2"/>
      <c r="B44" s="1"/>
      <c r="C44" s="2"/>
      <c r="D44" s="256"/>
      <c r="E44" s="256"/>
      <c r="F44" s="113"/>
    </row>
    <row r="45" spans="1:6" s="104" customFormat="1" ht="17">
      <c r="A45" s="20" t="s">
        <v>289</v>
      </c>
      <c r="B45" s="169" t="s">
        <v>42</v>
      </c>
      <c r="C45" s="172"/>
      <c r="D45" s="255">
        <v>13</v>
      </c>
      <c r="E45" s="255"/>
      <c r="F45" s="20"/>
    </row>
    <row r="46" spans="1:6" s="104" customFormat="1" ht="17">
      <c r="A46" s="2">
        <v>1</v>
      </c>
      <c r="B46" s="1" t="str">
        <f>HLYABOVO_GENdovejd!B36</f>
        <v>ИЗКОП С БАГЕР ЗЕМНИ ПОЧВИ - Н = 2,20м</v>
      </c>
      <c r="C46" s="2" t="s">
        <v>4</v>
      </c>
      <c r="D46" s="256">
        <f>HLYABOVO_GENdovejd!D36</f>
        <v>78.408000000000015</v>
      </c>
      <c r="E46" s="256"/>
      <c r="F46" s="113"/>
    </row>
    <row r="47" spans="1:6" s="104" customFormat="1" ht="17">
      <c r="A47" s="2">
        <v>2</v>
      </c>
      <c r="B47" s="1" t="str">
        <f>HLYABOVO_GENdovejd!B37</f>
        <v>ПОЛАГАНЕ БЕТОН В20 ФИЛЦОВ ПОДЛОЖЕН БЕТОН - ПЛАСТ 10СМ</v>
      </c>
      <c r="C47" s="2" t="s">
        <v>4</v>
      </c>
      <c r="D47" s="256">
        <f>HLYABOVO_GENdovejd!D37</f>
        <v>3.5640000000000009</v>
      </c>
      <c r="E47" s="256"/>
      <c r="F47" s="113"/>
    </row>
    <row r="48" spans="1:6" s="104" customFormat="1" ht="17">
      <c r="A48" s="2">
        <v>3</v>
      </c>
      <c r="B48" s="1" t="str">
        <f>HLYABOVO_GENdovejd!B38</f>
        <v>ПОЛАГАНЕ И МОНТАЖ НА БЕТ. ЕЛЕМЕНТ 120/120/50 С ДЪНО</v>
      </c>
      <c r="C48" s="2" t="s">
        <v>5</v>
      </c>
      <c r="D48" s="257">
        <f>HLYABOVO_GENdovejd!D38</f>
        <v>11</v>
      </c>
      <c r="E48" s="257"/>
      <c r="F48" s="109"/>
    </row>
    <row r="49" spans="1:6" s="104" customFormat="1" ht="17">
      <c r="A49" s="2">
        <v>4</v>
      </c>
      <c r="B49" s="1" t="str">
        <f>HLYABOVO_GENdovejd!B39</f>
        <v>ПОЛАГАНЕ И МОНТАЖ НА БЕТ. ЕЛЕМЕНТ 120/120/50 БЕЗ ДЪНО</v>
      </c>
      <c r="C49" s="2" t="s">
        <v>5</v>
      </c>
      <c r="D49" s="257">
        <f>HLYABOVO_GENdovejd!D39</f>
        <v>33</v>
      </c>
      <c r="E49" s="257"/>
      <c r="F49" s="109"/>
    </row>
    <row r="50" spans="1:6" s="104" customFormat="1" ht="17">
      <c r="A50" s="2">
        <v>5</v>
      </c>
      <c r="B50" s="1" t="str">
        <f>HLYABOVO_GENdovejd!B40</f>
        <v>ПОЛАГАНЕ И МОНТАЖ НА ПОКРИВНА ПЛОЧА 120/120/22</v>
      </c>
      <c r="C50" s="2" t="s">
        <v>5</v>
      </c>
      <c r="D50" s="257">
        <f>HLYABOVO_GENdovejd!D40</f>
        <v>11</v>
      </c>
      <c r="E50" s="257"/>
      <c r="F50" s="109"/>
    </row>
    <row r="51" spans="1:6" s="104" customFormat="1" ht="17">
      <c r="A51" s="2">
        <v>6</v>
      </c>
      <c r="B51" s="1" t="str">
        <f>HLYABOVO_GENdovejd!B41</f>
        <v>ДОКСТАВКА И МОНТАЖ НА СК 100</v>
      </c>
      <c r="C51" s="2" t="s">
        <v>5</v>
      </c>
      <c r="D51" s="257">
        <f>HLYABOVO_GENdovejd!D41</f>
        <v>11</v>
      </c>
      <c r="E51" s="257"/>
      <c r="F51" s="109"/>
    </row>
    <row r="52" spans="1:6" s="104" customFormat="1" ht="17">
      <c r="A52" s="2">
        <v>7</v>
      </c>
      <c r="B52" s="1" t="str">
        <f>HLYABOVO_GENdovejd!B42</f>
        <v>ДОКСТАВКА И МОНТАЖ НА КОЛЯНО ФЛАНШОВО DN 110/45°</v>
      </c>
      <c r="C52" s="2" t="s">
        <v>5</v>
      </c>
      <c r="D52" s="257">
        <f>HLYABOVO_GENdovejd!D42</f>
        <v>11</v>
      </c>
      <c r="E52" s="257"/>
      <c r="F52" s="109"/>
    </row>
    <row r="53" spans="1:6" s="104" customFormat="1" ht="17">
      <c r="A53" s="2">
        <v>8</v>
      </c>
      <c r="B53" s="1" t="str">
        <f>HLYABOVO_GENdovejd!B43</f>
        <v>ДОСТАВКА И МОНТАЖ FF ПАРЧЕ DN110</v>
      </c>
      <c r="C53" s="13" t="s">
        <v>33</v>
      </c>
      <c r="D53" s="256">
        <f>HLYABOVO_GENdovejd!D43</f>
        <v>3.3</v>
      </c>
      <c r="E53" s="256"/>
      <c r="F53" s="113"/>
    </row>
    <row r="54" spans="1:6" s="104" customFormat="1" ht="17">
      <c r="A54" s="2">
        <v>9</v>
      </c>
      <c r="B54" s="1" t="str">
        <f>HLYABOVO_GENdovejd!B44</f>
        <v>ДОСТАВКА И МОНТАЖ ТРОЙНИК ФЛАНШОВ HDPE DN110/110/100</v>
      </c>
      <c r="C54" s="2" t="s">
        <v>5</v>
      </c>
      <c r="D54" s="257">
        <f>HLYABOVO_GENdovejd!D44</f>
        <v>11</v>
      </c>
      <c r="E54" s="257"/>
      <c r="F54" s="109"/>
    </row>
    <row r="55" spans="1:6" s="104" customFormat="1" ht="17">
      <c r="A55" s="2">
        <v>10</v>
      </c>
      <c r="B55" s="1" t="str">
        <f>HLYABOVO_GENdovejd!B45</f>
        <v>ДОСТАВКА И МОНТАЖ ЕДНОФЛАНШОВО ПАРЧЕ DN110</v>
      </c>
      <c r="C55" s="13" t="s">
        <v>33</v>
      </c>
      <c r="D55" s="256">
        <f>HLYABOVO_GENdovejd!D45</f>
        <v>16.5</v>
      </c>
      <c r="E55" s="256"/>
      <c r="F55" s="113"/>
    </row>
    <row r="56" spans="1:6" s="104" customFormat="1" ht="17">
      <c r="A56" s="2">
        <v>11</v>
      </c>
      <c r="B56" s="1" t="str">
        <f>HLYABOVO_GENdovejd!B46</f>
        <v>ТОПЛОИЗОЛАЦИЯ ОТ XPS δ=2СМ С ЦИМ.ШПАКЛОВКА</v>
      </c>
      <c r="C56" s="2" t="s">
        <v>49</v>
      </c>
      <c r="D56" s="256">
        <f>HLYABOVO_GENdovejd!D46</f>
        <v>79.2</v>
      </c>
      <c r="E56" s="256"/>
      <c r="F56" s="113"/>
    </row>
    <row r="57" spans="1:6" s="104" customFormat="1" ht="17">
      <c r="A57" s="2">
        <v>12</v>
      </c>
      <c r="B57" s="1" t="str">
        <f>HLYABOVO_GENdovejd!B47</f>
        <v>ДОСТАВКА ЧУГУНЕН КАПАК Ø60</v>
      </c>
      <c r="C57" s="2" t="s">
        <v>5</v>
      </c>
      <c r="D57" s="257">
        <f>HLYABOVO_GENdovejd!D47</f>
        <v>11</v>
      </c>
      <c r="E57" s="257"/>
      <c r="F57" s="109"/>
    </row>
    <row r="58" spans="1:6" s="104" customFormat="1" ht="17">
      <c r="A58" s="2">
        <v>13</v>
      </c>
      <c r="B58" s="1" t="str">
        <f>HLYABOVO_GENdovejd!B48</f>
        <v>ДОСТАВКА И МОНТАЖ МЕТ. РЕШ. НА ЯМКАТА 400/40ММ</v>
      </c>
      <c r="C58" s="2" t="s">
        <v>5</v>
      </c>
      <c r="D58" s="257">
        <f>HLYABOVO_GENdovejd!D48</f>
        <v>11</v>
      </c>
      <c r="E58" s="257"/>
      <c r="F58" s="109"/>
    </row>
    <row r="59" spans="1:6" s="104" customFormat="1" ht="17">
      <c r="A59" s="2">
        <v>14</v>
      </c>
      <c r="B59" s="1" t="str">
        <f>HLYABOVO_GENdovejd!B49</f>
        <v>НАПРАВА И ПОСТАВЯНЕ ЖЕЛЯЗНО СТЪПАЛО N18</v>
      </c>
      <c r="C59" s="2" t="s">
        <v>5</v>
      </c>
      <c r="D59" s="257">
        <f>HLYABOVO_GENdovejd!D49</f>
        <v>66</v>
      </c>
      <c r="E59" s="257"/>
      <c r="F59" s="109"/>
    </row>
    <row r="60" spans="1:6" s="104" customFormat="1" ht="17">
      <c r="A60" s="2">
        <v>15</v>
      </c>
      <c r="B60" s="1" t="str">
        <f>HLYABOVO_GENdovejd!B50</f>
        <v xml:space="preserve">ДОСТАВКА И МОНТАЖ ВЕНТИЛАЦИОННА ТРЪБА DN100 </v>
      </c>
      <c r="C60" s="2" t="s">
        <v>5</v>
      </c>
      <c r="D60" s="257">
        <f>HLYABOVO_GENdovejd!D50</f>
        <v>11</v>
      </c>
      <c r="E60" s="257"/>
      <c r="F60" s="109"/>
    </row>
    <row r="61" spans="1:6" s="104" customFormat="1" ht="17">
      <c r="A61" s="2">
        <v>16</v>
      </c>
      <c r="B61" s="1" t="str">
        <f>HLYABOVO_GENdovejd!B51</f>
        <v>БЕТОНОВ ОПОРЕН БЛОК ПОД 30/30/30</v>
      </c>
      <c r="C61" s="2" t="s">
        <v>5</v>
      </c>
      <c r="D61" s="257">
        <f>HLYABOVO_GENdovejd!D51</f>
        <v>11</v>
      </c>
      <c r="E61" s="257"/>
      <c r="F61" s="109"/>
    </row>
    <row r="62" spans="1:6" s="104" customFormat="1" ht="17">
      <c r="A62" s="2"/>
      <c r="B62" s="1"/>
      <c r="C62" s="2"/>
      <c r="D62" s="256"/>
      <c r="E62" s="256"/>
      <c r="F62" s="113"/>
    </row>
    <row r="63" spans="1:6" s="104" customFormat="1" ht="17">
      <c r="A63" s="20" t="s">
        <v>70</v>
      </c>
      <c r="B63" s="169" t="s">
        <v>71</v>
      </c>
      <c r="C63" s="172"/>
      <c r="D63" s="255">
        <v>12</v>
      </c>
      <c r="E63" s="255"/>
      <c r="F63" s="20"/>
    </row>
    <row r="64" spans="1:6" s="104" customFormat="1" ht="17">
      <c r="A64" s="2">
        <v>1</v>
      </c>
      <c r="B64" s="1" t="str">
        <f>HLYABOVO_GENdovejd!B53</f>
        <v>ИЗКОП С БАГЕР ЗЕМНИ ПОЧВИ - Н = 2,00м</v>
      </c>
      <c r="C64" s="2" t="s">
        <v>4</v>
      </c>
      <c r="D64" s="256">
        <f>HLYABOVO_GENdovejd!D53</f>
        <v>35.632799999999996</v>
      </c>
      <c r="E64" s="256"/>
      <c r="F64" s="113"/>
    </row>
    <row r="65" spans="1:6" s="104" customFormat="1" ht="17">
      <c r="A65" s="2">
        <v>2</v>
      </c>
      <c r="B65" s="1" t="str">
        <f>HLYABOVO_GENdovejd!B54</f>
        <v>ПОЛАГАНЕ БЕТОН В20 ФИЛЦОВ ПОДЛОЖЕН БЕТОН - ПЛАСТ 10СМ</v>
      </c>
      <c r="C65" s="2" t="s">
        <v>4</v>
      </c>
      <c r="D65" s="256">
        <f>HLYABOVO_GENdovejd!D54</f>
        <v>1.7639999999999998</v>
      </c>
      <c r="E65" s="256"/>
      <c r="F65" s="113"/>
    </row>
    <row r="66" spans="1:6" s="104" customFormat="1" ht="17">
      <c r="A66" s="2">
        <v>3</v>
      </c>
      <c r="B66" s="1" t="str">
        <f>HLYABOVO_GENdovejd!B55</f>
        <v>ПОЛАГАНЕ И МОНТАЖ НА БЕТ. ЕЛЕМЕНТ 120/120/84 С ДЪНО</v>
      </c>
      <c r="C66" s="2" t="s">
        <v>5</v>
      </c>
      <c r="D66" s="257">
        <f>HLYABOVO_GENdovejd!D55</f>
        <v>9</v>
      </c>
      <c r="E66" s="257"/>
      <c r="F66" s="109"/>
    </row>
    <row r="67" spans="1:6" s="104" customFormat="1" ht="17">
      <c r="A67" s="2">
        <v>4</v>
      </c>
      <c r="B67" s="1" t="str">
        <f>HLYABOVO_GENdovejd!B56</f>
        <v>ПОЛАГАНЕ И МОНТАЖ НА БЕТ. ЕЛЕМЕНТ 120/120/50  БЕЗ ДЪНО</v>
      </c>
      <c r="C67" s="2" t="s">
        <v>5</v>
      </c>
      <c r="D67" s="257">
        <f>HLYABOVO_GENdovejd!D56</f>
        <v>18</v>
      </c>
      <c r="E67" s="257"/>
      <c r="F67" s="109"/>
    </row>
    <row r="68" spans="1:6" s="104" customFormat="1" ht="17">
      <c r="A68" s="2">
        <v>5</v>
      </c>
      <c r="B68" s="1" t="str">
        <f>HLYABOVO_GENdovejd!B57</f>
        <v>ПОЛАГАНЕ И МОНТАЖ НА ПОКРИВНА ПЛОЧА 120/120/22</v>
      </c>
      <c r="C68" s="2" t="s">
        <v>5</v>
      </c>
      <c r="D68" s="257">
        <f>HLYABOVO_GENdovejd!D57</f>
        <v>9</v>
      </c>
      <c r="E68" s="257"/>
      <c r="F68" s="109"/>
    </row>
    <row r="69" spans="1:6" s="104" customFormat="1" ht="17">
      <c r="A69" s="2">
        <v>6</v>
      </c>
      <c r="B69" s="1" t="str">
        <f>HLYABOVO_GENdovejd!B58</f>
        <v>ДОКСТАВКА И МОНТАЖ НА СК DN100</v>
      </c>
      <c r="C69" s="2" t="s">
        <v>5</v>
      </c>
      <c r="D69" s="257">
        <f>HLYABOVO_GENdovejd!D58</f>
        <v>9</v>
      </c>
      <c r="E69" s="257"/>
      <c r="F69" s="109"/>
    </row>
    <row r="70" spans="1:6" s="104" customFormat="1" ht="30">
      <c r="A70" s="2">
        <v>7</v>
      </c>
      <c r="B70" s="1" t="str">
        <f>HLYABOVO_GENdovejd!B59</f>
        <v>ДОКСТАВКА И МОНТАЖ НА АВТТОМАТИЧЕН ВЪЗДУШНИК С  ДВОЙНО/ТРОЙНО ДЕЙСТВИЕ DN100</v>
      </c>
      <c r="C70" s="2" t="s">
        <v>5</v>
      </c>
      <c r="D70" s="257">
        <f>HLYABOVO_GENdovejd!D59</f>
        <v>9</v>
      </c>
      <c r="E70" s="257"/>
      <c r="F70" s="109"/>
    </row>
    <row r="71" spans="1:6" s="104" customFormat="1" ht="17">
      <c r="A71" s="2">
        <v>8</v>
      </c>
      <c r="B71" s="1" t="str">
        <f>HLYABOVO_GENdovejd!B60</f>
        <v>ДОСТАВКА И МОНТАЖ НА ДЕМОНТАЖНА ВРЪЗКА DN100</v>
      </c>
      <c r="C71" s="2" t="s">
        <v>5</v>
      </c>
      <c r="D71" s="257">
        <f>HLYABOVO_GENdovejd!D60</f>
        <v>9</v>
      </c>
      <c r="E71" s="257"/>
      <c r="F71" s="109"/>
    </row>
    <row r="72" spans="1:6" s="104" customFormat="1" ht="17">
      <c r="A72" s="2">
        <v>9</v>
      </c>
      <c r="B72" s="1" t="str">
        <f>HLYABOVO_GENdovejd!B61</f>
        <v>ДОСТАВКА И МОНТАЖ ТРОЙНИК ФЛАНШОВ HDPE DN125/125/100</v>
      </c>
      <c r="C72" s="2" t="s">
        <v>5</v>
      </c>
      <c r="D72" s="257">
        <f>HLYABOVO_GENdovejd!D61</f>
        <v>9</v>
      </c>
      <c r="E72" s="257"/>
      <c r="F72" s="109"/>
    </row>
    <row r="73" spans="1:6" s="104" customFormat="1" ht="17">
      <c r="A73" s="2">
        <v>10</v>
      </c>
      <c r="B73" s="1" t="str">
        <f>HLYABOVO_GENdovejd!B62</f>
        <v>ТОПЛОИЗОЛАЦИЯ ОТ XPS δ=2СМ С ЦИМЕНТОВА ШПАКЛОВКА</v>
      </c>
      <c r="C73" s="2" t="s">
        <v>49</v>
      </c>
      <c r="D73" s="256">
        <f>HLYABOVO_GENdovejd!D62</f>
        <v>50.4</v>
      </c>
      <c r="E73" s="256"/>
      <c r="F73" s="113"/>
    </row>
    <row r="74" spans="1:6" s="104" customFormat="1" ht="17">
      <c r="A74" s="2">
        <v>11</v>
      </c>
      <c r="B74" s="1" t="str">
        <f>HLYABOVO_GENdovejd!B63</f>
        <v>ДОСТАВКА ЧУГУНЕН КАПАК Ø60</v>
      </c>
      <c r="C74" s="2" t="s">
        <v>5</v>
      </c>
      <c r="D74" s="257">
        <f>HLYABOVO_GENdovejd!D63</f>
        <v>9</v>
      </c>
      <c r="E74" s="257"/>
      <c r="F74" s="109"/>
    </row>
    <row r="75" spans="1:6" s="104" customFormat="1" ht="17">
      <c r="A75" s="2">
        <v>12</v>
      </c>
      <c r="B75" s="1" t="str">
        <f>HLYABOVO_GENdovejd!B64</f>
        <v>ДОСТАВКА И МОНТАЖ МЕТАЛНА РЕШЕТКА НА ЯМКАТА 400/40ММ</v>
      </c>
      <c r="C75" s="2" t="s">
        <v>5</v>
      </c>
      <c r="D75" s="257">
        <f>HLYABOVO_GENdovejd!D64</f>
        <v>9</v>
      </c>
      <c r="E75" s="257"/>
      <c r="F75" s="109"/>
    </row>
    <row r="76" spans="1:6" s="104" customFormat="1" ht="17">
      <c r="A76" s="2">
        <v>13</v>
      </c>
      <c r="B76" s="1" t="str">
        <f>HLYABOVO_GENdovejd!B65</f>
        <v>НАПРАВА И ПОСТАВЯНЕ ЖЕЛЯЗНО СТЪПАЛО N18</v>
      </c>
      <c r="C76" s="2" t="s">
        <v>5</v>
      </c>
      <c r="D76" s="257">
        <f>HLYABOVO_GENdovejd!D65</f>
        <v>45</v>
      </c>
      <c r="E76" s="257"/>
      <c r="F76" s="109"/>
    </row>
    <row r="77" spans="1:6" s="104" customFormat="1" ht="17">
      <c r="A77" s="2">
        <v>14</v>
      </c>
      <c r="B77" s="1" t="str">
        <f>HLYABOVO_GENdovejd!B66</f>
        <v xml:space="preserve">ДОСТАВКА И МОНТАЖ ВЕНТИЛАЦИОННА ТРЪБА DN100 </v>
      </c>
      <c r="C77" s="2" t="s">
        <v>5</v>
      </c>
      <c r="D77" s="257">
        <f>HLYABOVO_GENdovejd!D66</f>
        <v>9</v>
      </c>
      <c r="E77" s="257"/>
      <c r="F77" s="109"/>
    </row>
    <row r="78" spans="1:6" s="104" customFormat="1" ht="17">
      <c r="A78" s="2">
        <v>15</v>
      </c>
      <c r="B78" s="1" t="str">
        <f>HLYABOVO_GENdovejd!B67</f>
        <v>БЕТОНОВ ОПОРЕН БЛОК ПОД 30/30/25</v>
      </c>
      <c r="C78" s="2" t="s">
        <v>5</v>
      </c>
      <c r="D78" s="257">
        <f>HLYABOVO_GENdovejd!D67</f>
        <v>9</v>
      </c>
      <c r="E78" s="257"/>
      <c r="F78" s="109"/>
    </row>
    <row r="79" spans="1:6" s="104" customFormat="1" ht="17">
      <c r="A79" s="2"/>
      <c r="B79" s="1"/>
      <c r="C79" s="2"/>
      <c r="D79" s="256"/>
      <c r="E79" s="256"/>
      <c r="F79" s="113"/>
    </row>
    <row r="80" spans="1:6" s="104" customFormat="1" ht="17">
      <c r="A80" s="20" t="s">
        <v>299</v>
      </c>
      <c r="B80" s="169" t="s">
        <v>258</v>
      </c>
      <c r="C80" s="172"/>
      <c r="D80" s="255"/>
      <c r="E80" s="255"/>
      <c r="F80" s="20"/>
    </row>
    <row r="81" spans="1:6" s="104" customFormat="1" ht="17">
      <c r="A81" s="169"/>
      <c r="B81" s="169" t="s">
        <v>407</v>
      </c>
      <c r="C81" s="169"/>
      <c r="D81" s="95" t="s">
        <v>413</v>
      </c>
      <c r="E81" s="95"/>
      <c r="F81" s="184"/>
    </row>
    <row r="82" spans="1:6" s="104" customFormat="1" ht="17">
      <c r="A82" s="2">
        <v>1</v>
      </c>
      <c r="B82" s="1" t="s">
        <v>416</v>
      </c>
      <c r="C82" s="2" t="s">
        <v>4</v>
      </c>
      <c r="D82" s="259">
        <v>25.9</v>
      </c>
      <c r="E82" s="259"/>
      <c r="F82" s="2"/>
    </row>
    <row r="83" spans="1:6" s="104" customFormat="1" ht="30">
      <c r="A83" s="2">
        <v>2</v>
      </c>
      <c r="B83" s="1" t="s">
        <v>409</v>
      </c>
      <c r="C83" s="2" t="s">
        <v>4</v>
      </c>
      <c r="D83" s="259">
        <v>18.5</v>
      </c>
      <c r="E83" s="259"/>
      <c r="F83" s="2"/>
    </row>
    <row r="84" spans="1:6" s="104" customFormat="1" ht="17">
      <c r="A84" s="2">
        <v>3</v>
      </c>
      <c r="B84" s="1" t="s">
        <v>6</v>
      </c>
      <c r="C84" s="2" t="str">
        <f>'[1]BG POLYANA_GENdovejd'!C61</f>
        <v>бр.</v>
      </c>
      <c r="D84" s="259">
        <v>18.5</v>
      </c>
      <c r="E84" s="259"/>
      <c r="F84" s="2"/>
    </row>
    <row r="85" spans="1:6" s="104" customFormat="1" ht="17">
      <c r="A85" s="2">
        <v>4</v>
      </c>
      <c r="B85" s="1" t="s">
        <v>7</v>
      </c>
      <c r="C85" s="2" t="s">
        <v>4</v>
      </c>
      <c r="D85" s="259">
        <v>5</v>
      </c>
      <c r="E85" s="259"/>
      <c r="F85" s="2"/>
    </row>
    <row r="86" spans="1:6" s="104" customFormat="1" ht="30">
      <c r="A86" s="2">
        <v>5</v>
      </c>
      <c r="B86" s="1" t="s">
        <v>410</v>
      </c>
      <c r="C86" s="2" t="s">
        <v>4</v>
      </c>
      <c r="D86" s="259">
        <v>0.1</v>
      </c>
      <c r="E86" s="259"/>
      <c r="F86" s="2"/>
    </row>
    <row r="87" spans="1:6" s="104" customFormat="1" ht="17">
      <c r="A87" s="2">
        <v>6</v>
      </c>
      <c r="B87" s="1" t="s">
        <v>18</v>
      </c>
      <c r="C87" s="2" t="s">
        <v>4</v>
      </c>
      <c r="D87" s="259">
        <v>25.9</v>
      </c>
      <c r="E87" s="259"/>
      <c r="F87" s="2"/>
    </row>
    <row r="88" spans="1:6" s="104" customFormat="1" ht="17">
      <c r="A88" s="2">
        <v>7</v>
      </c>
      <c r="B88" s="1" t="s">
        <v>8</v>
      </c>
      <c r="C88" s="2" t="s">
        <v>4</v>
      </c>
      <c r="D88" s="259">
        <v>14.8</v>
      </c>
      <c r="E88" s="259"/>
      <c r="F88" s="2"/>
    </row>
    <row r="89" spans="1:6" s="104" customFormat="1" ht="17">
      <c r="A89" s="2">
        <v>8</v>
      </c>
      <c r="B89" s="1" t="s">
        <v>415</v>
      </c>
      <c r="C89" s="2" t="s">
        <v>4</v>
      </c>
      <c r="D89" s="259">
        <v>14.8</v>
      </c>
      <c r="E89" s="259"/>
      <c r="F89" s="2"/>
    </row>
    <row r="90" spans="1:6" s="104" customFormat="1" ht="30">
      <c r="A90" s="2">
        <v>9</v>
      </c>
      <c r="B90" s="1" t="s">
        <v>9</v>
      </c>
      <c r="C90" s="2" t="s">
        <v>4</v>
      </c>
      <c r="D90" s="259">
        <v>3.7</v>
      </c>
      <c r="E90" s="259"/>
      <c r="F90" s="2"/>
    </row>
    <row r="91" spans="1:6" s="104" customFormat="1" ht="17">
      <c r="A91" s="2">
        <v>10</v>
      </c>
      <c r="B91" s="1" t="s">
        <v>411</v>
      </c>
      <c r="C91" s="2" t="s">
        <v>4</v>
      </c>
      <c r="D91" s="259">
        <v>18.5</v>
      </c>
      <c r="E91" s="259"/>
      <c r="F91" s="2"/>
    </row>
    <row r="92" spans="1:6" s="104" customFormat="1" ht="30">
      <c r="A92" s="2">
        <v>11</v>
      </c>
      <c r="B92" s="1" t="s">
        <v>26</v>
      </c>
      <c r="C92" s="2" t="s">
        <v>4</v>
      </c>
      <c r="D92" s="259">
        <v>25.9</v>
      </c>
      <c r="E92" s="259"/>
      <c r="F92" s="2"/>
    </row>
    <row r="93" spans="1:6" s="104" customFormat="1" ht="30">
      <c r="A93" s="2">
        <v>12</v>
      </c>
      <c r="B93" s="1" t="s">
        <v>412</v>
      </c>
      <c r="C93" s="2" t="s">
        <v>4</v>
      </c>
      <c r="D93" s="259">
        <v>3.7</v>
      </c>
      <c r="E93" s="259"/>
      <c r="F93" s="2"/>
    </row>
    <row r="94" spans="1:6" s="104" customFormat="1" ht="17">
      <c r="A94" s="2">
        <v>13</v>
      </c>
      <c r="B94" s="1" t="s">
        <v>404</v>
      </c>
      <c r="C94" s="2" t="s">
        <v>33</v>
      </c>
      <c r="D94" s="259">
        <v>37</v>
      </c>
      <c r="E94" s="259"/>
      <c r="F94" s="2"/>
    </row>
    <row r="95" spans="1:6" s="104" customFormat="1" ht="17">
      <c r="A95" s="169"/>
      <c r="B95" s="169" t="s">
        <v>408</v>
      </c>
      <c r="C95" s="169"/>
      <c r="D95" s="95"/>
      <c r="E95" s="95"/>
      <c r="F95" s="184"/>
    </row>
    <row r="96" spans="1:6" s="104" customFormat="1" ht="17">
      <c r="A96" s="2">
        <v>1</v>
      </c>
      <c r="B96" s="1" t="str">
        <f>HLYABOVO_GENdovejd!B84</f>
        <v>ДОСТАВКА И МОНТАЖ КОЛЯНО DN110/90°</v>
      </c>
      <c r="C96" s="2" t="s">
        <v>5</v>
      </c>
      <c r="D96" s="257">
        <f>HLYABOVO_GENdovejd!D84</f>
        <v>4</v>
      </c>
      <c r="E96" s="257"/>
      <c r="F96" s="109"/>
    </row>
    <row r="97" spans="1:6" s="104" customFormat="1" ht="17">
      <c r="A97" s="2">
        <v>2</v>
      </c>
      <c r="B97" s="1" t="str">
        <f>HLYABOVO_GENdovejd!B85</f>
        <v>ДОСТАВКА И МОНТАЖ КОЛЯНО DN80/90°</v>
      </c>
      <c r="C97" s="2" t="s">
        <v>5</v>
      </c>
      <c r="D97" s="257">
        <f>HLYABOVO_GENdovejd!D85</f>
        <v>9</v>
      </c>
      <c r="E97" s="257"/>
      <c r="F97" s="109"/>
    </row>
    <row r="98" spans="1:6" s="104" customFormat="1" ht="17">
      <c r="A98" s="2">
        <v>3</v>
      </c>
      <c r="B98" s="1" t="str">
        <f>HLYABOVO_GENdovejd!B86</f>
        <v>ДОСТАВКА И МОНТАЖ НАМАЛИТЕЛ DN125/80</v>
      </c>
      <c r="C98" s="2" t="s">
        <v>5</v>
      </c>
      <c r="D98" s="257">
        <f>HLYABOVO_GENdovejd!D86</f>
        <v>1</v>
      </c>
      <c r="E98" s="257"/>
      <c r="F98" s="109"/>
    </row>
    <row r="99" spans="1:6" s="104" customFormat="1" ht="17">
      <c r="A99" s="2">
        <v>4</v>
      </c>
      <c r="B99" s="1" t="str">
        <f>HLYABOVO_GENdovejd!B87</f>
        <v>ДОСТАВКА И МОНТАЖ НАМАЛИТЕЛ DN110/80</v>
      </c>
      <c r="C99" s="2" t="s">
        <v>5</v>
      </c>
      <c r="D99" s="257">
        <f>HLYABOVO_GENdovejd!D87</f>
        <v>2</v>
      </c>
      <c r="E99" s="257"/>
      <c r="F99" s="109"/>
    </row>
    <row r="100" spans="1:6" s="104" customFormat="1" ht="17">
      <c r="A100" s="2">
        <v>5</v>
      </c>
      <c r="B100" s="1" t="str">
        <f>HLYABOVO_GENdovejd!B88</f>
        <v>ДОСТАВКА И МОНТАЖ НАМАЛИТЕЛ DN80/50</v>
      </c>
      <c r="C100" s="2" t="s">
        <v>5</v>
      </c>
      <c r="D100" s="257">
        <f>HLYABOVO_GENdovejd!D88</f>
        <v>4</v>
      </c>
      <c r="E100" s="257"/>
      <c r="F100" s="109"/>
    </row>
    <row r="101" spans="1:6" s="104" customFormat="1" ht="17">
      <c r="A101" s="2">
        <v>6</v>
      </c>
      <c r="B101" s="1" t="str">
        <f>HLYABOVO_GENdovejd!B89</f>
        <v>ДОСТАВКА И МОНТАЖ СК DN80</v>
      </c>
      <c r="C101" s="2" t="s">
        <v>5</v>
      </c>
      <c r="D101" s="257">
        <f>HLYABOVO_GENdovejd!D89</f>
        <v>4</v>
      </c>
      <c r="E101" s="257"/>
      <c r="F101" s="109"/>
    </row>
    <row r="102" spans="1:6" s="104" customFormat="1" ht="17">
      <c r="A102" s="2">
        <v>7</v>
      </c>
      <c r="B102" s="1" t="str">
        <f>HLYABOVO_GENdovejd!B90</f>
        <v>ДОСТАВКА И МОНТАЖ ВЪЗВРАТНА КЛАПА DN80</v>
      </c>
      <c r="C102" s="2" t="s">
        <v>5</v>
      </c>
      <c r="D102" s="257">
        <f>HLYABOVO_GENdovejd!D90</f>
        <v>2</v>
      </c>
      <c r="E102" s="257"/>
      <c r="F102" s="109"/>
    </row>
    <row r="103" spans="1:6" s="104" customFormat="1" ht="17">
      <c r="A103" s="2">
        <v>8</v>
      </c>
      <c r="B103" s="1" t="str">
        <f>HLYABOVO_GENdovejd!B91</f>
        <v>ДОСТАВКА И МОНТАЖ ТРОЙНИК 80/80/80</v>
      </c>
      <c r="C103" s="2" t="s">
        <v>5</v>
      </c>
      <c r="D103" s="257">
        <f>HLYABOVO_GENdovejd!D91</f>
        <v>1</v>
      </c>
      <c r="E103" s="257"/>
      <c r="F103" s="109"/>
    </row>
    <row r="104" spans="1:6" s="104" customFormat="1" ht="17">
      <c r="A104" s="2">
        <v>9</v>
      </c>
      <c r="B104" s="1" t="str">
        <f>HLYABOVO_GENdovejd!B92</f>
        <v>ДОСТАВКА И МОНТАЖ FF ТРЪБА ДВУФЛАНШОВА  DN80</v>
      </c>
      <c r="C104" s="13" t="s">
        <v>33</v>
      </c>
      <c r="D104" s="260">
        <f>HLYABOVO_GENdovejd!D92</f>
        <v>28.9</v>
      </c>
      <c r="E104" s="260"/>
      <c r="F104" s="110"/>
    </row>
    <row r="105" spans="1:6" s="104" customFormat="1" ht="17">
      <c r="A105" s="2">
        <v>10</v>
      </c>
      <c r="B105" s="1" t="str">
        <f>HLYABOVO_GENdovejd!B93</f>
        <v>ДОСТАВКА И МОНТАЖ FF ТРЪБА ДВУФЛАНШОВА  DN50</v>
      </c>
      <c r="C105" s="13" t="s">
        <v>33</v>
      </c>
      <c r="D105" s="260">
        <f>HLYABOVO_GENdovejd!D93</f>
        <v>0.7</v>
      </c>
      <c r="E105" s="260"/>
      <c r="F105" s="110"/>
    </row>
    <row r="106" spans="1:6" s="104" customFormat="1" ht="30">
      <c r="A106" s="2">
        <v>11</v>
      </c>
      <c r="B106" s="1" t="str">
        <f>HLYABOVO_GENdovejd!B94</f>
        <v>ДОСТАВКА И МОНТАЖ НА ПОМПИ - _x000D_Q = 4,51 l/s, H = 165m, N = 11kW</v>
      </c>
      <c r="C106" s="2" t="s">
        <v>5</v>
      </c>
      <c r="D106" s="257">
        <f>HLYABOVO_GENdovejd!D94</f>
        <v>2</v>
      </c>
      <c r="E106" s="257"/>
      <c r="F106" s="109"/>
    </row>
    <row r="107" spans="1:6" s="104" customFormat="1" ht="17">
      <c r="A107" s="2"/>
      <c r="B107" s="1"/>
      <c r="C107" s="2"/>
      <c r="D107" s="256"/>
      <c r="E107" s="256"/>
      <c r="F107" s="113"/>
    </row>
    <row r="108" spans="1:6" s="104" customFormat="1" ht="18">
      <c r="A108" s="20" t="s">
        <v>300</v>
      </c>
      <c r="B108" s="169" t="s">
        <v>303</v>
      </c>
      <c r="C108" s="172"/>
      <c r="D108" s="255"/>
      <c r="E108" s="255"/>
      <c r="F108" s="20"/>
    </row>
    <row r="109" spans="1:6" s="104" customFormat="1" ht="17">
      <c r="A109" s="2">
        <v>1</v>
      </c>
      <c r="B109" s="1" t="str">
        <f>HLYABOVO_GENdovejd!B96</f>
        <v>ДОСТАВКА И МОНТАЖ СК DN 125</v>
      </c>
      <c r="C109" s="2" t="s">
        <v>5</v>
      </c>
      <c r="D109" s="257">
        <f>HLYABOVO_GENdovejd!D96</f>
        <v>2</v>
      </c>
      <c r="E109" s="257"/>
      <c r="F109" s="109"/>
    </row>
    <row r="110" spans="1:6" s="104" customFormat="1" ht="17">
      <c r="A110" s="2">
        <v>2</v>
      </c>
      <c r="B110" s="1" t="str">
        <f>HLYABOVO_GENdovejd!B97</f>
        <v>ДОСТАВКА И МОНТАЖ СК DN 100</v>
      </c>
      <c r="C110" s="2" t="s">
        <v>5</v>
      </c>
      <c r="D110" s="257">
        <f>HLYABOVO_GENdovejd!D97</f>
        <v>3</v>
      </c>
      <c r="E110" s="257"/>
      <c r="F110" s="109"/>
    </row>
    <row r="111" spans="1:6" s="104" customFormat="1" ht="17">
      <c r="A111" s="2">
        <v>3</v>
      </c>
      <c r="B111" s="1" t="str">
        <f>HLYABOVO_GENdovejd!B98</f>
        <v>ДОСТАВКА И МОНТАЖ ФС DN 125</v>
      </c>
      <c r="C111" s="2" t="s">
        <v>5</v>
      </c>
      <c r="D111" s="257">
        <f>HLYABOVO_GENdovejd!D98</f>
        <v>3</v>
      </c>
      <c r="E111" s="257"/>
      <c r="F111" s="109"/>
    </row>
    <row r="112" spans="1:6" s="104" customFormat="1" ht="17">
      <c r="A112" s="2">
        <v>4</v>
      </c>
      <c r="B112" s="1" t="str">
        <f>HLYABOVO_GENdovejd!B99</f>
        <v>ДОСТАВКА И МОНТАЖ ФС DN 100</v>
      </c>
      <c r="C112" s="2" t="s">
        <v>5</v>
      </c>
      <c r="D112" s="257">
        <f>HLYABOVO_GENdovejd!D99</f>
        <v>2</v>
      </c>
      <c r="E112" s="257"/>
      <c r="F112" s="109"/>
    </row>
    <row r="113" spans="1:6" s="104" customFormat="1" ht="17">
      <c r="A113" s="2">
        <v>5</v>
      </c>
      <c r="B113" s="1" t="str">
        <f>HLYABOVO_GENdovejd!B100</f>
        <v>ДОСТАВКА И МОНТАЖ ФЛАНШОВА ЦЕДКА DN 100</v>
      </c>
      <c r="C113" s="2" t="s">
        <v>5</v>
      </c>
      <c r="D113" s="257">
        <f>HLYABOVO_GENdovejd!D100</f>
        <v>2</v>
      </c>
      <c r="E113" s="257"/>
      <c r="F113" s="109"/>
    </row>
    <row r="114" spans="1:6" s="104" customFormat="1" ht="17">
      <c r="A114" s="2">
        <v>6</v>
      </c>
      <c r="B114" s="1" t="str">
        <f>HLYABOVO_GENdovejd!B101</f>
        <v>ДОСТАВКА И МОНТАЖ ПРЕЛИВНА ФУНИЯ DN 125</v>
      </c>
      <c r="C114" s="2" t="s">
        <v>5</v>
      </c>
      <c r="D114" s="257">
        <f>HLYABOVO_GENdovejd!D101</f>
        <v>1</v>
      </c>
      <c r="E114" s="257"/>
      <c r="F114" s="109"/>
    </row>
    <row r="115" spans="1:6" s="104" customFormat="1" ht="17">
      <c r="A115" s="2">
        <v>7</v>
      </c>
      <c r="B115" s="1" t="str">
        <f>HLYABOVO_GENdovejd!B102</f>
        <v>ДОСТАВКА И МОНТАЖ ПОПЛАВЪК DN 125</v>
      </c>
      <c r="C115" s="2" t="s">
        <v>5</v>
      </c>
      <c r="D115" s="257">
        <f>HLYABOVO_GENdovejd!D102</f>
        <v>1</v>
      </c>
      <c r="E115" s="257"/>
      <c r="F115" s="109"/>
    </row>
    <row r="116" spans="1:6" s="104" customFormat="1" ht="17">
      <c r="A116" s="2">
        <v>8</v>
      </c>
      <c r="B116" s="1" t="str">
        <f>HLYABOVO_GENdovejd!B103</f>
        <v>ДОСТАВКА И МОНТАЖ КОЛЯНО DN 125/90°</v>
      </c>
      <c r="C116" s="2" t="s">
        <v>5</v>
      </c>
      <c r="D116" s="257">
        <f>HLYABOVO_GENdovejd!D103</f>
        <v>4</v>
      </c>
      <c r="E116" s="257"/>
      <c r="F116" s="109"/>
    </row>
    <row r="117" spans="1:6" s="104" customFormat="1" ht="17">
      <c r="A117" s="2">
        <v>9</v>
      </c>
      <c r="B117" s="1" t="str">
        <f>HLYABOVO_GENdovejd!B104</f>
        <v>ДОСТАВКА И МОНТАЖ ТРОЙНИК DN 125/125/125</v>
      </c>
      <c r="C117" s="2" t="s">
        <v>5</v>
      </c>
      <c r="D117" s="257">
        <f>HLYABOVO_GENdovejd!D104</f>
        <v>1</v>
      </c>
      <c r="E117" s="257"/>
      <c r="F117" s="109"/>
    </row>
    <row r="118" spans="1:6" s="104" customFormat="1" ht="17">
      <c r="A118" s="2">
        <v>10</v>
      </c>
      <c r="B118" s="1" t="str">
        <f>HLYABOVO_GENdovejd!B105</f>
        <v>ДОСТАВКА И МОНТАЖ ЖАБА КЛАПА DN 125</v>
      </c>
      <c r="C118" s="2" t="s">
        <v>5</v>
      </c>
      <c r="D118" s="257">
        <f>HLYABOVO_GENdovejd!D105</f>
        <v>2</v>
      </c>
      <c r="E118" s="257"/>
      <c r="F118" s="109"/>
    </row>
    <row r="119" spans="1:6" s="104" customFormat="1" ht="17">
      <c r="A119" s="2">
        <v>11</v>
      </c>
      <c r="B119" s="1" t="str">
        <f>HLYABOVO_GENdovejd!B106</f>
        <v>ДОСТАВКА И МОНТАЖ ЖАБА КЛАПА DN 100</v>
      </c>
      <c r="C119" s="2" t="s">
        <v>5</v>
      </c>
      <c r="D119" s="257">
        <f>HLYABOVO_GENdovejd!D106</f>
        <v>2</v>
      </c>
      <c r="E119" s="257"/>
      <c r="F119" s="109"/>
    </row>
    <row r="120" spans="1:6" s="104" customFormat="1" ht="17">
      <c r="A120" s="2">
        <v>12</v>
      </c>
      <c r="B120" s="1" t="str">
        <f>HLYABOVO_GENdovejd!B107</f>
        <v>ДОСТАВКА И МОНТАЖ СВОБ. ФЛАНЦИ DN125</v>
      </c>
      <c r="C120" s="2" t="s">
        <v>5</v>
      </c>
      <c r="D120" s="257">
        <f>HLYABOVO_GENdovejd!D107</f>
        <v>19</v>
      </c>
      <c r="E120" s="257"/>
      <c r="F120" s="109"/>
    </row>
    <row r="121" spans="1:6" s="104" customFormat="1" ht="17">
      <c r="A121" s="2">
        <v>13</v>
      </c>
      <c r="B121" s="1" t="str">
        <f>HLYABOVO_GENdovejd!B108</f>
        <v>ДОСТАВКА И МОНТАЖ СВОБ. ФЛАНЦИ DN 100</v>
      </c>
      <c r="C121" s="2" t="s">
        <v>5</v>
      </c>
      <c r="D121" s="257">
        <f>HLYABOVO_GENdovejd!D108</f>
        <v>10</v>
      </c>
      <c r="E121" s="257"/>
      <c r="F121" s="109"/>
    </row>
    <row r="122" spans="1:6" s="104" customFormat="1" ht="17">
      <c r="A122" s="2">
        <v>14</v>
      </c>
      <c r="B122" s="1" t="str">
        <f>HLYABOVO_GENdovejd!B109</f>
        <v>ДОСТАВКА И МОНТАЖ ФЛАНШОВИ ВРЪЗКИ DN125</v>
      </c>
      <c r="C122" s="2" t="s">
        <v>5</v>
      </c>
      <c r="D122" s="257">
        <f>HLYABOVO_GENdovejd!D109</f>
        <v>8</v>
      </c>
      <c r="E122" s="257"/>
      <c r="F122" s="109"/>
    </row>
    <row r="123" spans="1:6" s="104" customFormat="1" ht="17">
      <c r="A123" s="2">
        <v>15</v>
      </c>
      <c r="B123" s="1" t="str">
        <f>HLYABOVO_GENdovejd!B110</f>
        <v>ДОСТАВКА И МОНТАЖ ФЛАНШОВИ ВРЪЗКИ DN100</v>
      </c>
      <c r="C123" s="2" t="s">
        <v>5</v>
      </c>
      <c r="D123" s="257">
        <f>HLYABOVO_GENdovejd!D110</f>
        <v>4</v>
      </c>
      <c r="E123" s="257"/>
      <c r="F123" s="109"/>
    </row>
    <row r="124" spans="1:6" s="104" customFormat="1" ht="17">
      <c r="A124" s="2">
        <v>16</v>
      </c>
      <c r="B124" s="1" t="str">
        <f>HLYABOVO_GENdovejd!B111</f>
        <v>ДОСТАВКА И МОНТАЖ РЕ тръби DN 125</v>
      </c>
      <c r="C124" s="2" t="s">
        <v>33</v>
      </c>
      <c r="D124" s="260">
        <f>HLYABOVO_GENdovejd!D111</f>
        <v>27</v>
      </c>
      <c r="E124" s="260"/>
      <c r="F124" s="110"/>
    </row>
    <row r="125" spans="1:6" s="104" customFormat="1" ht="17">
      <c r="A125" s="2">
        <v>17</v>
      </c>
      <c r="B125" s="1" t="str">
        <f>HLYABOVO_GENdovejd!B112</f>
        <v>ДОСТАВКА И МОНТАЖ РЕ тръби DN 110</v>
      </c>
      <c r="C125" s="2" t="s">
        <v>33</v>
      </c>
      <c r="D125" s="260">
        <f>HLYABOVO_GENdovejd!D112</f>
        <v>19</v>
      </c>
      <c r="E125" s="260"/>
      <c r="F125" s="110"/>
    </row>
    <row r="126" spans="1:6" s="104" customFormat="1" ht="17">
      <c r="A126" s="2">
        <v>18</v>
      </c>
      <c r="B126" s="1" t="str">
        <f>HLYABOVO_GENdovejd!B113</f>
        <v>ДОСТАВКА И МОНТАЖ FF ПАРЧЕ  DN 125</v>
      </c>
      <c r="C126" s="2" t="s">
        <v>33</v>
      </c>
      <c r="D126" s="260">
        <f>HLYABOVO_GENdovejd!D113</f>
        <v>4.2</v>
      </c>
      <c r="E126" s="260"/>
      <c r="F126" s="110"/>
    </row>
    <row r="127" spans="1:6" s="104" customFormat="1" ht="17">
      <c r="A127" s="2">
        <v>19</v>
      </c>
      <c r="B127" s="1" t="str">
        <f>HLYABOVO_GENdovejd!B114</f>
        <v>ДОСТАВКА И МОНТАЖ FF ПАРЧЕ  DN 100</v>
      </c>
      <c r="C127" s="2" t="s">
        <v>33</v>
      </c>
      <c r="D127" s="260">
        <f>HLYABOVO_GENdovejd!D114</f>
        <v>11.85</v>
      </c>
      <c r="E127" s="260"/>
      <c r="F127" s="110"/>
    </row>
    <row r="128" spans="1:6" s="104" customFormat="1" ht="17">
      <c r="A128" s="2">
        <v>20</v>
      </c>
      <c r="B128" s="1" t="str">
        <f>HLYABOVO_GENdovejd!B115</f>
        <v>ДОСТАВКА И МОНТАЖ FF ПАРЧЕ  DN 80</v>
      </c>
      <c r="C128" s="2" t="s">
        <v>33</v>
      </c>
      <c r="D128" s="260">
        <f>HLYABOVO_GENdovejd!D115</f>
        <v>1.05</v>
      </c>
      <c r="E128" s="260"/>
      <c r="F128" s="110"/>
    </row>
    <row r="129" spans="1:6" s="104" customFormat="1" ht="17">
      <c r="A129" s="2"/>
      <c r="B129" s="1"/>
      <c r="C129" s="2"/>
      <c r="D129" s="257"/>
      <c r="E129" s="257"/>
      <c r="F129" s="109"/>
    </row>
    <row r="130" spans="1:6" s="104" customFormat="1" ht="17">
      <c r="A130" s="20" t="s">
        <v>301</v>
      </c>
      <c r="B130" s="169" t="s">
        <v>304</v>
      </c>
      <c r="C130" s="172"/>
      <c r="D130" s="255"/>
      <c r="E130" s="255"/>
      <c r="F130" s="20"/>
    </row>
    <row r="131" spans="1:6" s="104" customFormat="1" ht="17">
      <c r="A131" s="2">
        <v>1</v>
      </c>
      <c r="B131" s="1" t="str">
        <f>HLYABOVO_GENdovejd!B117</f>
        <v>ДОСТАВКА И МОНТАЖ КОЛЯНО Ø125/90°</v>
      </c>
      <c r="C131" s="2" t="s">
        <v>5</v>
      </c>
      <c r="D131" s="257">
        <f>HLYABOVO_GENdovejd!D117</f>
        <v>2</v>
      </c>
      <c r="E131" s="257"/>
      <c r="F131" s="109"/>
    </row>
    <row r="132" spans="1:6" s="104" customFormat="1" ht="17">
      <c r="A132" s="2">
        <v>2</v>
      </c>
      <c r="B132" s="1" t="str">
        <f>HLYABOVO_GENdovejd!B118</f>
        <v>ДОСТАВКА И МОНТАЖ ТРОЙНИК Ø 125/125</v>
      </c>
      <c r="C132" s="2" t="s">
        <v>5</v>
      </c>
      <c r="D132" s="257">
        <f>HLYABOVO_GENdovejd!D118</f>
        <v>3</v>
      </c>
      <c r="E132" s="257"/>
      <c r="F132" s="109"/>
    </row>
    <row r="133" spans="1:6" s="104" customFormat="1" ht="17">
      <c r="A133" s="2">
        <v>3</v>
      </c>
      <c r="B133" s="1" t="str">
        <f>HLYABOVO_GENdovejd!B119</f>
        <v>ДОСТАВКА И МОНТАЖ СК Ø125</v>
      </c>
      <c r="C133" s="2" t="s">
        <v>5</v>
      </c>
      <c r="D133" s="257">
        <f>HLYABOVO_GENdovejd!D119</f>
        <v>3</v>
      </c>
      <c r="E133" s="257"/>
      <c r="F133" s="109"/>
    </row>
    <row r="134" spans="1:6" s="104" customFormat="1" ht="17">
      <c r="A134" s="2">
        <v>4</v>
      </c>
      <c r="B134" s="1" t="str">
        <f>HLYABOVO_GENdovejd!B120</f>
        <v>ДОСТАВКА И МОНТАЖ ВЪЗВРАТНА КЛАПА Ø125</v>
      </c>
      <c r="C134" s="2" t="s">
        <v>5</v>
      </c>
      <c r="D134" s="257">
        <f>HLYABOVO_GENdovejd!D120</f>
        <v>1</v>
      </c>
      <c r="E134" s="257"/>
      <c r="F134" s="109"/>
    </row>
    <row r="135" spans="1:6" s="104" customFormat="1" ht="17">
      <c r="A135" s="2">
        <v>5</v>
      </c>
      <c r="B135" s="1" t="str">
        <f>HLYABOVO_GENdovejd!B121</f>
        <v>ДОСТАВКА И МОНТАЖ ЖИБО КЛАПА Ø125</v>
      </c>
      <c r="C135" s="2" t="s">
        <v>5</v>
      </c>
      <c r="D135" s="257">
        <f>HLYABOVO_GENdovejd!D121</f>
        <v>1</v>
      </c>
      <c r="E135" s="257"/>
      <c r="F135" s="109"/>
    </row>
    <row r="136" spans="1:6" s="104" customFormat="1" ht="21" customHeight="1">
      <c r="A136" s="2">
        <v>6</v>
      </c>
      <c r="B136" s="1" t="str">
        <f>HLYABOVO_GENdovejd!B122</f>
        <v>ДОСТАВКА И МОНТАЖ ПРУЖИНЕН УДАРОУБИВАТЕЛ Ø125</v>
      </c>
      <c r="C136" s="2" t="s">
        <v>5</v>
      </c>
      <c r="D136" s="257">
        <f>HLYABOVO_GENdovejd!D122</f>
        <v>1</v>
      </c>
      <c r="E136" s="257"/>
      <c r="F136" s="109"/>
    </row>
    <row r="137" spans="1:6" s="104" customFormat="1" ht="17">
      <c r="A137" s="2">
        <v>7</v>
      </c>
      <c r="B137" s="1" t="str">
        <f>HLYABOVO_GENdovejd!B123</f>
        <v>ДОСТАВКА И МОНТАЖ ФС Ø125</v>
      </c>
      <c r="C137" s="2" t="s">
        <v>5</v>
      </c>
      <c r="D137" s="257">
        <f>HLYABOVO_GENdovejd!D123</f>
        <v>1</v>
      </c>
      <c r="E137" s="257"/>
      <c r="F137" s="109"/>
    </row>
    <row r="138" spans="1:6" s="104" customFormat="1" ht="17">
      <c r="A138" s="2">
        <v>8</v>
      </c>
      <c r="B138" s="1" t="str">
        <f>HLYABOVO_GENdovejd!B124</f>
        <v>ДОСТАВКА И МОНТАЖ СВОБ. ФЛАНЦИ Ø 125</v>
      </c>
      <c r="C138" s="2" t="s">
        <v>5</v>
      </c>
      <c r="D138" s="257">
        <f>HLYABOVO_GENdovejd!D124</f>
        <v>10</v>
      </c>
      <c r="E138" s="257"/>
      <c r="F138" s="109"/>
    </row>
    <row r="139" spans="1:6" s="104" customFormat="1" ht="17">
      <c r="A139" s="2">
        <v>9</v>
      </c>
      <c r="B139" s="1" t="str">
        <f>HLYABOVO_GENdovejd!B125</f>
        <v>ДОСТАВКА И МОНТАЖ ФЛАНШОВИ ВРЪЗКИ Ø 125</v>
      </c>
      <c r="C139" s="2" t="s">
        <v>5</v>
      </c>
      <c r="D139" s="257">
        <f>HLYABOVO_GENdovejd!D125</f>
        <v>8</v>
      </c>
      <c r="E139" s="257"/>
      <c r="F139" s="109"/>
    </row>
    <row r="140" spans="1:6" s="104" customFormat="1" ht="17">
      <c r="A140" s="2">
        <v>10</v>
      </c>
      <c r="B140" s="1" t="str">
        <f>HLYABOVO_GENdovejd!B126</f>
        <v>ДОСТАВКА И МОНТАЖ FF ПАРЧЕ  Ø 125</v>
      </c>
      <c r="C140" s="2" t="s">
        <v>33</v>
      </c>
      <c r="D140" s="257">
        <f>HLYABOVO_GENdovejd!D126</f>
        <v>4.58</v>
      </c>
      <c r="E140" s="257"/>
      <c r="F140" s="109"/>
    </row>
    <row r="141" spans="1:6" s="104" customFormat="1" ht="17">
      <c r="A141" s="2"/>
      <c r="B141" s="1"/>
      <c r="C141" s="2"/>
      <c r="D141" s="257"/>
      <c r="E141" s="257"/>
      <c r="F141" s="109"/>
    </row>
    <row r="142" spans="1:6" s="104" customFormat="1" ht="19">
      <c r="A142" s="210" t="s">
        <v>430</v>
      </c>
      <c r="B142" s="210"/>
      <c r="C142" s="210"/>
      <c r="D142" s="261"/>
      <c r="E142" s="261"/>
      <c r="F142" s="183"/>
    </row>
    <row r="143" spans="1:6" s="104" customFormat="1" ht="17">
      <c r="A143" s="20" t="s">
        <v>308</v>
      </c>
      <c r="B143" s="169" t="s">
        <v>14</v>
      </c>
      <c r="C143" s="20" t="s">
        <v>307</v>
      </c>
      <c r="D143" s="262">
        <f>HLYABOVO_GENdovejd!D128</f>
        <v>3391</v>
      </c>
      <c r="E143" s="262"/>
      <c r="F143" s="173"/>
    </row>
    <row r="144" spans="1:6" s="104" customFormat="1" ht="17">
      <c r="A144" s="2">
        <v>1</v>
      </c>
      <c r="B144" s="1" t="str">
        <f>HLYABOVO_GENdovejd!B129</f>
        <v>ИЗКОП С БАГЕР ЗЕМНИ и ЛЕКО СКАЛНИ ПОЧВИ - Н = 0,66м</v>
      </c>
      <c r="C144" s="109" t="s">
        <v>4</v>
      </c>
      <c r="D144" s="256">
        <f>HLYABOVO_GENdovejd!D129</f>
        <v>2238.06</v>
      </c>
      <c r="E144" s="256"/>
      <c r="F144" s="113"/>
    </row>
    <row r="145" spans="1:6" s="104" customFormat="1" ht="30">
      <c r="A145" s="2">
        <v>2</v>
      </c>
      <c r="B145" s="1" t="str">
        <f>HLYABOVO_GENdovejd!B130</f>
        <v>ИЗКОП С ОГР. ШИРИНА 0.6 - 1.2М - РЪЧНО В ЗЕМНИ ПОЧВИ НЕУКРЕПЕН, Н ≤ 2,00м - Н=0,50м</v>
      </c>
      <c r="C145" s="109" t="s">
        <v>4</v>
      </c>
      <c r="D145" s="256">
        <f>HLYABOVO_GENdovejd!D130</f>
        <v>1695.5</v>
      </c>
      <c r="E145" s="256"/>
      <c r="F145" s="113"/>
    </row>
    <row r="146" spans="1:6" s="104" customFormat="1" ht="30">
      <c r="A146" s="2">
        <v>3</v>
      </c>
      <c r="B146" s="1" t="str">
        <f>HLYABOVO_GENdovejd!B131</f>
        <v>ПРЕВОЗ СЪС САМОСВАЛИ НА ЗЕМНИ ПОЧВИ С НАТОВАРВАНЕ С БАГЕР И ОБЕМНО ТЕГЛО 1.97т/м3 НА 2.0 КМ - Н = 0,50м</v>
      </c>
      <c r="C146" s="109" t="s">
        <v>4</v>
      </c>
      <c r="D146" s="256">
        <f>HLYABOVO_GENdovejd!D131</f>
        <v>1695.5</v>
      </c>
      <c r="E146" s="256"/>
      <c r="F146" s="113"/>
    </row>
    <row r="147" spans="1:6" s="104" customFormat="1" ht="17">
      <c r="A147" s="2">
        <v>4</v>
      </c>
      <c r="B147" s="1" t="str">
        <f>HLYABOVO_GENdovejd!B132</f>
        <v>НАПРАВА ОПОРНИ БЛОКОВЕ</v>
      </c>
      <c r="C147" s="109" t="s">
        <v>5</v>
      </c>
      <c r="D147" s="257">
        <f>HLYABOVO_GENdovejd!D132</f>
        <v>8</v>
      </c>
      <c r="E147" s="257"/>
      <c r="F147" s="109"/>
    </row>
    <row r="148" spans="1:6" s="104" customFormat="1" ht="17">
      <c r="A148" s="2">
        <v>5</v>
      </c>
      <c r="B148" s="1" t="str">
        <f>HLYABOVO_GENdovejd!B133</f>
        <v>ПРЕВОЗ НА БЕТОН ЗА ОПОРНИ ЕЛЕМЕНТИ</v>
      </c>
      <c r="C148" s="109" t="s">
        <v>4</v>
      </c>
      <c r="D148" s="256">
        <f>HLYABOVO_GENdovejd!D133</f>
        <v>0.16</v>
      </c>
      <c r="E148" s="256"/>
      <c r="F148" s="113"/>
    </row>
    <row r="149" spans="1:6" s="104" customFormat="1" ht="30">
      <c r="A149" s="2">
        <v>6</v>
      </c>
      <c r="B149" s="1" t="str">
        <f>HLYABOVO_GENdovejd!B134</f>
        <v>НАСИП ОТ НЕСТАНДАРТНА БАЛАСТРА -_x000D_С ПЛЪТНОСТ &gt; 1,65т/м3 - Н = 0,66м</v>
      </c>
      <c r="C149" s="109" t="s">
        <v>4</v>
      </c>
      <c r="D149" s="257">
        <f>HLYABOVO_GENdovejd!D134</f>
        <v>2238.06</v>
      </c>
      <c r="E149" s="257"/>
      <c r="F149" s="109"/>
    </row>
    <row r="150" spans="1:6" s="104" customFormat="1" ht="17">
      <c r="A150" s="2">
        <v>7</v>
      </c>
      <c r="B150" s="1" t="str">
        <f>HLYABOVO_GENdovejd!B135</f>
        <v>ЗАСИПКА ОТ ПЯСЪК ЗА ПОДЛОЖКА И ОКОЛО ТРЪБАТА - Н = 0,40м</v>
      </c>
      <c r="C150" s="109" t="s">
        <v>4</v>
      </c>
      <c r="D150" s="256">
        <f>HLYABOVO_GENdovejd!D135</f>
        <v>1356.4</v>
      </c>
      <c r="E150" s="256"/>
      <c r="F150" s="113"/>
    </row>
    <row r="151" spans="1:6" s="104" customFormat="1" ht="17">
      <c r="A151" s="2">
        <v>8</v>
      </c>
      <c r="B151" s="1" t="str">
        <f>HLYABOVO_GENdovejd!B136</f>
        <v>ПОДЛОЖЕН ПЯСЪК - Н = 0,10м</v>
      </c>
      <c r="C151" s="109" t="s">
        <v>4</v>
      </c>
      <c r="D151" s="256">
        <f>HLYABOVO_GENdovejd!D136</f>
        <v>339.1</v>
      </c>
      <c r="E151" s="256"/>
      <c r="F151" s="113"/>
    </row>
    <row r="152" spans="1:6" s="104" customFormat="1" ht="17">
      <c r="A152" s="2">
        <v>9</v>
      </c>
      <c r="B152" s="1" t="s">
        <v>415</v>
      </c>
      <c r="C152" s="2" t="s">
        <v>4</v>
      </c>
      <c r="D152" s="256">
        <v>339.1</v>
      </c>
      <c r="E152" s="256"/>
      <c r="F152" s="113"/>
    </row>
    <row r="153" spans="1:6" s="104" customFormat="1" ht="30">
      <c r="A153" s="2">
        <v>10</v>
      </c>
      <c r="B153" s="1" t="str">
        <f>HLYABOVO_GENdovejd!B138</f>
        <v>ЗАСИПВАНЕ РЪЧНО ИЗКОПИ С ОГРАНИЧЕНИ ШИРИНИ БЕЗ ТРАМБОВАНЕ, ПЯСЪК - Н = 0,50м</v>
      </c>
      <c r="C153" s="109" t="s">
        <v>4</v>
      </c>
      <c r="D153" s="256">
        <f>HLYABOVO_GENdovejd!D138</f>
        <v>1695.5</v>
      </c>
      <c r="E153" s="256"/>
      <c r="F153" s="113"/>
    </row>
    <row r="154" spans="1:6" s="104" customFormat="1" ht="30">
      <c r="A154" s="2">
        <v>11</v>
      </c>
      <c r="B154" s="1" t="str">
        <f>HLYABOVO_GENdovejd!B139</f>
        <v>ЗАСИПВАНЕ С БУЛДОЗЕР ИЛИ ЗАСИПВАНЕ ИЗКОПИ С ПРОБЕГ ДО 40М ПРИ НОРМАЛНИ УСЛОВИЯ - Н = 0,66м</v>
      </c>
      <c r="C154" s="109" t="s">
        <v>4</v>
      </c>
      <c r="D154" s="256">
        <f>HLYABOVO_GENdovejd!D139</f>
        <v>2238.06</v>
      </c>
      <c r="E154" s="256"/>
      <c r="F154" s="113"/>
    </row>
    <row r="155" spans="1:6" s="104" customFormat="1" ht="30">
      <c r="A155" s="2">
        <v>12</v>
      </c>
      <c r="B155" s="1" t="str">
        <f>HLYABOVO_GENdovejd!B140</f>
        <v>УПЛЪТНЯВАНЕ НА ПЯСЪЧНА ПОДЛОЖКА,_x000D_ПЛАСТ 10СМ - Н = 0,10м</v>
      </c>
      <c r="C155" s="109" t="s">
        <v>4</v>
      </c>
      <c r="D155" s="256">
        <f>HLYABOVO_GENdovejd!D140</f>
        <v>339.1</v>
      </c>
      <c r="E155" s="256"/>
      <c r="F155" s="113"/>
    </row>
    <row r="156" spans="1:6" s="104" customFormat="1" ht="30">
      <c r="A156" s="2">
        <v>13</v>
      </c>
      <c r="B156" s="1" t="str">
        <f>HLYABOVO_GENdovejd!B141</f>
        <v>УПЛЪТНЯВАНЕ ЗЕМНИ МАСИ С ПНЕВМАТИЧНА ТРАМБОВКА НА ПЛАСТОВЕ ПО 20СМ - Н = 0,66м</v>
      </c>
      <c r="C156" s="109" t="s">
        <v>4</v>
      </c>
      <c r="D156" s="256">
        <f>HLYABOVO_GENdovejd!D141</f>
        <v>2238.06</v>
      </c>
      <c r="E156" s="256"/>
      <c r="F156" s="113"/>
    </row>
    <row r="157" spans="1:6" s="104" customFormat="1" ht="17">
      <c r="A157" s="2">
        <v>14</v>
      </c>
      <c r="B157" s="1" t="s">
        <v>404</v>
      </c>
      <c r="C157" s="109" t="s">
        <v>33</v>
      </c>
      <c r="D157" s="256">
        <v>3391</v>
      </c>
      <c r="E157" s="256"/>
      <c r="F157" s="113"/>
    </row>
    <row r="158" spans="1:6" s="104" customFormat="1" ht="17">
      <c r="A158" s="2"/>
      <c r="B158" s="1"/>
      <c r="C158" s="2"/>
      <c r="D158" s="257"/>
      <c r="E158" s="257"/>
      <c r="F158" s="109"/>
    </row>
    <row r="159" spans="1:6" s="153" customFormat="1" ht="17">
      <c r="A159" s="20" t="s">
        <v>311</v>
      </c>
      <c r="B159" s="169" t="s">
        <v>16</v>
      </c>
      <c r="C159" s="20"/>
      <c r="D159" s="255"/>
      <c r="E159" s="255"/>
      <c r="F159" s="20"/>
    </row>
    <row r="160" spans="1:6" s="104" customFormat="1" ht="17">
      <c r="A160" s="2">
        <v>1</v>
      </c>
      <c r="B160" s="1" t="str">
        <f>HLYABOVO_GENdovejd!B144</f>
        <v>11° ДЪГА DE 125 ПЕВП</v>
      </c>
      <c r="C160" s="2" t="s">
        <v>5</v>
      </c>
      <c r="D160" s="257">
        <f>HLYABOVO_GENdovejd!D144</f>
        <v>3</v>
      </c>
      <c r="E160" s="257"/>
      <c r="F160" s="109"/>
    </row>
    <row r="161" spans="1:6" s="104" customFormat="1" ht="17">
      <c r="A161" s="2">
        <v>2</v>
      </c>
      <c r="B161" s="1" t="str">
        <f>HLYABOVO_GENdovejd!B145</f>
        <v>22° ДЪГА DE 125  ПЕВП</v>
      </c>
      <c r="C161" s="2" t="s">
        <v>5</v>
      </c>
      <c r="D161" s="257">
        <f>HLYABOVO_GENdovejd!D145</f>
        <v>1</v>
      </c>
      <c r="E161" s="257"/>
      <c r="F161" s="109"/>
    </row>
    <row r="162" spans="1:6" s="104" customFormat="1" ht="17">
      <c r="A162" s="2">
        <v>3</v>
      </c>
      <c r="B162" s="1" t="str">
        <f>HLYABOVO_GENdovejd!B146</f>
        <v>30°  ДЪГА DE 125  ПЕВП</v>
      </c>
      <c r="C162" s="2" t="s">
        <v>5</v>
      </c>
      <c r="D162" s="257">
        <f>HLYABOVO_GENdovejd!D146</f>
        <v>1</v>
      </c>
      <c r="E162" s="257"/>
      <c r="F162" s="109"/>
    </row>
    <row r="163" spans="1:6" s="104" customFormat="1" ht="17">
      <c r="A163" s="2">
        <v>4</v>
      </c>
      <c r="B163" s="1" t="str">
        <f>HLYABOVO_GENdovejd!B147</f>
        <v>45°  ДЪГА DE 125  ПЕВП</v>
      </c>
      <c r="C163" s="2" t="s">
        <v>5</v>
      </c>
      <c r="D163" s="257">
        <f>HLYABOVO_GENdovejd!D147</f>
        <v>2</v>
      </c>
      <c r="E163" s="257"/>
      <c r="F163" s="109"/>
    </row>
    <row r="164" spans="1:6" s="104" customFormat="1" ht="17">
      <c r="A164" s="2">
        <v>5</v>
      </c>
      <c r="B164" s="1" t="str">
        <f>HLYABOVO_GENdovejd!B148</f>
        <v>90° КОЛЯНО DE 125 ПЕВП</v>
      </c>
      <c r="C164" s="2" t="s">
        <v>5</v>
      </c>
      <c r="D164" s="257">
        <f>HLYABOVO_GENdovejd!D148</f>
        <v>1</v>
      </c>
      <c r="E164" s="257"/>
      <c r="F164" s="109"/>
    </row>
    <row r="165" spans="1:6" s="104" customFormat="1" ht="17">
      <c r="A165" s="2">
        <v>7</v>
      </c>
      <c r="B165" s="1" t="str">
        <f>HLYABOVO_GENdovejd!B150</f>
        <v>ТРЪБИ НА ЧЕЛНА ЗАВАРКА HDPE100, DN 125, PN16</v>
      </c>
      <c r="C165" s="2" t="s">
        <v>33</v>
      </c>
      <c r="D165" s="257">
        <f>HLYABOVO_GENdovejd!D150</f>
        <v>3137</v>
      </c>
      <c r="E165" s="257"/>
      <c r="F165" s="109"/>
    </row>
    <row r="166" spans="1:6" s="104" customFormat="1" ht="17">
      <c r="A166" s="2">
        <v>8</v>
      </c>
      <c r="B166" s="1" t="str">
        <f>HLYABOVO_GENdovejd!B151</f>
        <v>ТРЪБИ НА ЧЕЛНА ЗАВАРКА HDPE100, DN 125, PN20</v>
      </c>
      <c r="C166" s="2" t="s">
        <v>33</v>
      </c>
      <c r="D166" s="257">
        <f>HLYABOVO_GENdovejd!D151</f>
        <v>254</v>
      </c>
      <c r="E166" s="257"/>
      <c r="F166" s="109"/>
    </row>
    <row r="167" spans="1:6" s="104" customFormat="1" ht="17">
      <c r="A167" s="2">
        <v>9</v>
      </c>
      <c r="B167" s="1" t="str">
        <f>HLYABOVO_GENdovejd!B152</f>
        <v>ДЕЗИНФЕКЦИЯ ВОДОПРОВОДИ HDPE DN125</v>
      </c>
      <c r="C167" s="2" t="s">
        <v>33</v>
      </c>
      <c r="D167" s="257">
        <f>HLYABOVO_GENdovejd!D152</f>
        <v>3391</v>
      </c>
      <c r="E167" s="257"/>
      <c r="F167" s="109"/>
    </row>
    <row r="168" spans="1:6" s="104" customFormat="1" ht="30">
      <c r="A168" s="2">
        <v>10</v>
      </c>
      <c r="B168" s="1" t="str">
        <f>HLYABOVO_GENdovejd!B153</f>
        <v>ИЗПРОБВАНЕ ПЛЪТНОСТТА НА ТРЪБОПРОВОДА НА ХИДРАВЛИЧНО НАЛЯГАНЕ, PN 16</v>
      </c>
      <c r="C168" s="2" t="s">
        <v>33</v>
      </c>
      <c r="D168" s="257">
        <f>HLYABOVO_GENdovejd!D153</f>
        <v>3137</v>
      </c>
      <c r="E168" s="257"/>
      <c r="F168" s="109"/>
    </row>
    <row r="169" spans="1:6" s="104" customFormat="1" ht="30">
      <c r="A169" s="2">
        <v>11</v>
      </c>
      <c r="B169" s="1" t="str">
        <f>HLYABOVO_GENdovejd!B154</f>
        <v>ИЗПРОБВАНЕ ПЛЪТНОСТТА НА ТРЪБОПРОВОДА НА ХИДРАВЛИЧНО НАЛЯГАНЕ, PN 20</v>
      </c>
      <c r="C169" s="2" t="s">
        <v>33</v>
      </c>
      <c r="D169" s="257">
        <f>HLYABOVO_GENdovejd!D154</f>
        <v>254</v>
      </c>
      <c r="E169" s="257"/>
      <c r="F169" s="109"/>
    </row>
    <row r="170" spans="1:6" s="104" customFormat="1" ht="17">
      <c r="A170" s="2">
        <v>12</v>
      </c>
      <c r="B170" s="1" t="str">
        <f>HLYABOVO_GENdovejd!B155</f>
        <v>СИГНАЛНА ЛЕНТА</v>
      </c>
      <c r="C170" s="2" t="s">
        <v>33</v>
      </c>
      <c r="D170" s="257">
        <f>HLYABOVO_GENdovejd!D155</f>
        <v>3391</v>
      </c>
      <c r="E170" s="257"/>
      <c r="F170" s="109"/>
    </row>
    <row r="171" spans="1:6" s="104" customFormat="1" ht="30">
      <c r="A171" s="2">
        <v>13</v>
      </c>
      <c r="B171" s="1" t="str">
        <f>HLYABOVO_GENdovejd!B156</f>
        <v xml:space="preserve">ДОСТАВКА И МОНТАЖ НА ДЕТЕКТОРНА ЛЕНТА С 2 ИЗОЛИРАНИ И 1 НЕИЗОЛИРАН ПРОВОДНИЦИ </v>
      </c>
      <c r="C171" s="2" t="s">
        <v>33</v>
      </c>
      <c r="D171" s="257">
        <f>HLYABOVO_GENdovejd!D156</f>
        <v>3391</v>
      </c>
      <c r="E171" s="257"/>
      <c r="F171" s="109"/>
    </row>
    <row r="172" spans="1:6" s="104" customFormat="1" ht="17">
      <c r="A172" s="2"/>
      <c r="B172" s="1"/>
      <c r="C172" s="2"/>
      <c r="D172" s="257"/>
      <c r="E172" s="257"/>
      <c r="F172" s="109"/>
    </row>
    <row r="173" spans="1:6" s="104" customFormat="1" ht="17">
      <c r="A173" s="20" t="s">
        <v>312</v>
      </c>
      <c r="B173" s="169" t="s">
        <v>37</v>
      </c>
      <c r="C173" s="172"/>
      <c r="D173" s="255"/>
      <c r="E173" s="255"/>
      <c r="F173" s="20"/>
    </row>
    <row r="174" spans="1:6" s="104" customFormat="1" ht="17">
      <c r="A174" s="13">
        <v>1</v>
      </c>
      <c r="B174" s="116" t="str">
        <f>HLYABOVO_GENdovejd!B158</f>
        <v>ДЕМОНТАЖ НА ЕТЕРНИТОВИ ТРЪБИ</v>
      </c>
      <c r="C174" s="13" t="s">
        <v>33</v>
      </c>
      <c r="D174" s="258">
        <f>HLYABOVO_GENdovejd!D158</f>
        <v>3391</v>
      </c>
      <c r="E174" s="258"/>
      <c r="F174" s="170"/>
    </row>
    <row r="175" spans="1:6" s="104" customFormat="1" ht="30">
      <c r="A175" s="13">
        <v>2</v>
      </c>
      <c r="B175" s="116" t="s">
        <v>428</v>
      </c>
      <c r="C175" s="13" t="s">
        <v>429</v>
      </c>
      <c r="D175" s="258">
        <f>HLYABOVO_GENdovejd!D159</f>
        <v>30</v>
      </c>
      <c r="E175" s="258"/>
      <c r="F175" s="170"/>
    </row>
    <row r="176" spans="1:6" s="104" customFormat="1" ht="17">
      <c r="A176" s="2"/>
      <c r="B176" s="1"/>
      <c r="C176" s="2"/>
      <c r="D176" s="257"/>
      <c r="E176" s="257"/>
      <c r="F176" s="109"/>
    </row>
    <row r="177" spans="1:6" s="104" customFormat="1" ht="17">
      <c r="A177" s="20" t="s">
        <v>313</v>
      </c>
      <c r="B177" s="169" t="s">
        <v>42</v>
      </c>
      <c r="C177" s="77" t="s">
        <v>5</v>
      </c>
      <c r="D177" s="255">
        <f>HLYABOVO_GENdovejd!D160</f>
        <v>6</v>
      </c>
      <c r="E177" s="255"/>
      <c r="F177" s="20"/>
    </row>
    <row r="178" spans="1:6" s="104" customFormat="1" ht="17">
      <c r="A178" s="2">
        <v>1</v>
      </c>
      <c r="B178" s="1" t="str">
        <f>HLYABOVO_GENdovejd!B161</f>
        <v>ИЗКОП С БАГЕР ЗЕМНИ и ЛЕКО СКАЛНИ ПОЧВИ - Н = 2,20м</v>
      </c>
      <c r="C178" s="109" t="s">
        <v>4</v>
      </c>
      <c r="D178" s="256">
        <f>HLYABOVO_GENdovejd!D161</f>
        <v>42.768000000000008</v>
      </c>
      <c r="E178" s="256"/>
      <c r="F178" s="113"/>
    </row>
    <row r="179" spans="1:6" s="104" customFormat="1" ht="17">
      <c r="A179" s="2">
        <v>2</v>
      </c>
      <c r="B179" s="1" t="str">
        <f>HLYABOVO_GENdovejd!B162</f>
        <v>ПОЛАГАНЕ БЕТОН В20 ФИЛЦОВ ПОДЛОЖЕН БЕТОН - ПЛАСТ 10СМ</v>
      </c>
      <c r="C179" s="109" t="s">
        <v>4</v>
      </c>
      <c r="D179" s="256">
        <f>HLYABOVO_GENdovejd!D162</f>
        <v>1.9440000000000004</v>
      </c>
      <c r="E179" s="256"/>
      <c r="F179" s="113"/>
    </row>
    <row r="180" spans="1:6" s="104" customFormat="1" ht="17">
      <c r="A180" s="2">
        <v>3</v>
      </c>
      <c r="B180" s="1" t="str">
        <f>HLYABOVO_GENdovejd!B163</f>
        <v>ПОЛАГАНЕ И МОНТАЖ НА БЕТ. ЕЛЕМЕНТ 120/120/50 С ДЪНО</v>
      </c>
      <c r="C180" s="109" t="s">
        <v>5</v>
      </c>
      <c r="D180" s="256">
        <f>HLYABOVO_GENdovejd!D163</f>
        <v>6</v>
      </c>
      <c r="E180" s="256"/>
      <c r="F180" s="113"/>
    </row>
    <row r="181" spans="1:6" s="104" customFormat="1" ht="17">
      <c r="A181" s="2">
        <v>4</v>
      </c>
      <c r="B181" s="1" t="str">
        <f>HLYABOVO_GENdovejd!B164</f>
        <v>ПОЛАГАНЕ И МОНТАЖ НА БЕТ. ЕЛЕМЕНТ 120/120/50 БЕЗ ДЪНО</v>
      </c>
      <c r="C181" s="109" t="s">
        <v>5</v>
      </c>
      <c r="D181" s="256">
        <f>HLYABOVO_GENdovejd!D164</f>
        <v>18</v>
      </c>
      <c r="E181" s="256"/>
      <c r="F181" s="113"/>
    </row>
    <row r="182" spans="1:6" s="104" customFormat="1" ht="17">
      <c r="A182" s="2">
        <v>5</v>
      </c>
      <c r="B182" s="1" t="str">
        <f>HLYABOVO_GENdovejd!B165</f>
        <v>ПОЛАГАНЕ И МОНТАЖ НА ПОКРИВНА ПЛОЧА 120/120/22</v>
      </c>
      <c r="C182" s="109" t="s">
        <v>5</v>
      </c>
      <c r="D182" s="256">
        <f>HLYABOVO_GENdovejd!D165</f>
        <v>6</v>
      </c>
      <c r="E182" s="256"/>
      <c r="F182" s="113"/>
    </row>
    <row r="183" spans="1:6" s="104" customFormat="1" ht="17">
      <c r="A183" s="2">
        <v>6</v>
      </c>
      <c r="B183" s="1" t="str">
        <f>HLYABOVO_GENdovejd!B166</f>
        <v>ДОКСТАВКА И МОНТАЖ НА СК 100 DN100</v>
      </c>
      <c r="C183" s="109" t="s">
        <v>5</v>
      </c>
      <c r="D183" s="256">
        <f>HLYABOVO_GENdovejd!D166</f>
        <v>6</v>
      </c>
      <c r="E183" s="256"/>
      <c r="F183" s="113"/>
    </row>
    <row r="184" spans="1:6" s="104" customFormat="1" ht="17">
      <c r="A184" s="2">
        <v>7</v>
      </c>
      <c r="B184" s="1" t="str">
        <f>HLYABOVO_GENdovejd!B167</f>
        <v>ДОКСТАВКА И МОНТАЖ НА КОЛЯНО ФЛАНШОВО DN 110/45°</v>
      </c>
      <c r="C184" s="109" t="s">
        <v>5</v>
      </c>
      <c r="D184" s="256">
        <f>HLYABOVO_GENdovejd!D167</f>
        <v>6</v>
      </c>
      <c r="E184" s="256"/>
      <c r="F184" s="113"/>
    </row>
    <row r="185" spans="1:6" s="104" customFormat="1" ht="17">
      <c r="A185" s="2">
        <v>8</v>
      </c>
      <c r="B185" s="1" t="str">
        <f>HLYABOVO_GENdovejd!B168</f>
        <v>ДОСТАВКА И МОНТАЖ FF ПАРЧЕ DN110</v>
      </c>
      <c r="C185" s="109" t="s">
        <v>33</v>
      </c>
      <c r="D185" s="256">
        <f>HLYABOVO_GENdovejd!D168</f>
        <v>1.7999999999999998</v>
      </c>
      <c r="E185" s="256"/>
      <c r="F185" s="113"/>
    </row>
    <row r="186" spans="1:6" s="104" customFormat="1" ht="17">
      <c r="A186" s="2">
        <v>9</v>
      </c>
      <c r="B186" s="1" t="str">
        <f>HLYABOVO_GENdovejd!B169</f>
        <v>ДОСТАВКА И МОНТАЖ ТРОЙНИК ФЛАНШОВ HDPE DN110/110/100</v>
      </c>
      <c r="C186" s="109" t="s">
        <v>5</v>
      </c>
      <c r="D186" s="256">
        <f>HLYABOVO_GENdovejd!D169</f>
        <v>6</v>
      </c>
      <c r="E186" s="256"/>
      <c r="F186" s="113"/>
    </row>
    <row r="187" spans="1:6" s="104" customFormat="1" ht="17">
      <c r="A187" s="2">
        <v>10</v>
      </c>
      <c r="B187" s="1" t="str">
        <f>HLYABOVO_GENdovejd!B170</f>
        <v>ДОСТАВКА И МОНТАЖ ЕДНОФЛАНШОВО ПАРЧЕ DN110</v>
      </c>
      <c r="C187" s="109" t="s">
        <v>33</v>
      </c>
      <c r="D187" s="256">
        <f>HLYABOVO_GENdovejd!D170</f>
        <v>9</v>
      </c>
      <c r="E187" s="256"/>
      <c r="F187" s="113"/>
    </row>
    <row r="188" spans="1:6" s="104" customFormat="1" ht="17">
      <c r="A188" s="2">
        <v>11</v>
      </c>
      <c r="B188" s="1" t="str">
        <f>HLYABOVO_GENdovejd!B171</f>
        <v>ТОПЛОИЗОЛАЦИЯ ОТ XPS δ=2СМ С ЦИМ.ШПАКЛОВКА</v>
      </c>
      <c r="C188" s="109" t="s">
        <v>49</v>
      </c>
      <c r="D188" s="256">
        <f>HLYABOVO_GENdovejd!D171</f>
        <v>43.2</v>
      </c>
      <c r="E188" s="256"/>
      <c r="F188" s="113"/>
    </row>
    <row r="189" spans="1:6" s="104" customFormat="1" ht="17">
      <c r="A189" s="2">
        <v>12</v>
      </c>
      <c r="B189" s="1" t="str">
        <f>HLYABOVO_GENdovejd!B172</f>
        <v>ДОСТАВКА ЧУГУНЕН КАПАК Ø60</v>
      </c>
      <c r="C189" s="109" t="s">
        <v>5</v>
      </c>
      <c r="D189" s="256">
        <f>HLYABOVO_GENdovejd!D172</f>
        <v>6</v>
      </c>
      <c r="E189" s="256"/>
      <c r="F189" s="113"/>
    </row>
    <row r="190" spans="1:6" s="104" customFormat="1" ht="17">
      <c r="A190" s="2">
        <v>13</v>
      </c>
      <c r="B190" s="1" t="str">
        <f>HLYABOVO_GENdovejd!B173</f>
        <v>ДОСТАВКА И МОНТАЖ МЕТ. РЕШ. НА ЯМКАТА 400/40ММ</v>
      </c>
      <c r="C190" s="109" t="s">
        <v>5</v>
      </c>
      <c r="D190" s="256">
        <f>HLYABOVO_GENdovejd!D173</f>
        <v>6</v>
      </c>
      <c r="E190" s="256"/>
      <c r="F190" s="113"/>
    </row>
    <row r="191" spans="1:6" s="104" customFormat="1" ht="17">
      <c r="A191" s="2">
        <v>14</v>
      </c>
      <c r="B191" s="1" t="str">
        <f>HLYABOVO_GENdovejd!B174</f>
        <v>НАПРАВА И ПОСТАВЯНЕ ЖЕЛЯЗНО СТЪПАЛО N18</v>
      </c>
      <c r="C191" s="109" t="s">
        <v>5</v>
      </c>
      <c r="D191" s="256">
        <f>HLYABOVO_GENdovejd!D174</f>
        <v>36</v>
      </c>
      <c r="E191" s="256"/>
      <c r="F191" s="113"/>
    </row>
    <row r="192" spans="1:6" s="104" customFormat="1" ht="17">
      <c r="A192" s="2">
        <v>15</v>
      </c>
      <c r="B192" s="1" t="str">
        <f>HLYABOVO_GENdovejd!B175</f>
        <v xml:space="preserve">ДОСТАВКА И МОНТАЖ ВЕНТИЛАЦИОННА ТРЪБА DN100 </v>
      </c>
      <c r="C192" s="109" t="s">
        <v>5</v>
      </c>
      <c r="D192" s="256">
        <f>HLYABOVO_GENdovejd!D175</f>
        <v>6</v>
      </c>
      <c r="E192" s="256"/>
      <c r="F192" s="113"/>
    </row>
    <row r="193" spans="1:6" s="104" customFormat="1" ht="17">
      <c r="A193" s="2">
        <v>16</v>
      </c>
      <c r="B193" s="1" t="str">
        <f>HLYABOVO_GENdovejd!B176</f>
        <v>БЕТОНОВ ОПОРЕН БЛОК ПОД 30/30/30</v>
      </c>
      <c r="C193" s="109" t="s">
        <v>5</v>
      </c>
      <c r="D193" s="256">
        <f>HLYABOVO_GENdovejd!D176</f>
        <v>6</v>
      </c>
      <c r="E193" s="256"/>
      <c r="F193" s="113"/>
    </row>
    <row r="194" spans="1:6" s="104" customFormat="1" ht="17">
      <c r="A194" s="2"/>
      <c r="B194" s="1"/>
      <c r="C194" s="2"/>
      <c r="D194" s="257"/>
      <c r="E194" s="257"/>
      <c r="F194" s="109"/>
    </row>
    <row r="195" spans="1:6" s="104" customFormat="1" ht="17">
      <c r="A195" s="20" t="s">
        <v>424</v>
      </c>
      <c r="B195" s="169" t="s">
        <v>71</v>
      </c>
      <c r="C195" s="77" t="s">
        <v>5</v>
      </c>
      <c r="D195" s="255">
        <f>HLYABOVO_GENdovejd!D177</f>
        <v>5</v>
      </c>
      <c r="E195" s="255"/>
      <c r="F195" s="20"/>
    </row>
    <row r="196" spans="1:6" s="104" customFormat="1" ht="17">
      <c r="A196" s="2">
        <v>1</v>
      </c>
      <c r="B196" s="1" t="str">
        <f>HLYABOVO_GENdovejd!B178</f>
        <v>ИЗКОП С БАГЕР ЗЕМНИ и ЛЕКО СКАЛНИ ПОЧВИ - Н = 2,00м</v>
      </c>
      <c r="C196" s="109" t="s">
        <v>4</v>
      </c>
      <c r="D196" s="256">
        <f>HLYABOVO_GENdovejd!D178</f>
        <v>19.795999999999999</v>
      </c>
      <c r="E196" s="256"/>
      <c r="F196" s="113"/>
    </row>
    <row r="197" spans="1:6" s="104" customFormat="1" ht="17">
      <c r="A197" s="2">
        <v>2</v>
      </c>
      <c r="B197" s="1" t="str">
        <f>HLYABOVO_GENdovejd!B179</f>
        <v>ПОЛАГАНЕ БЕТОН В20 ФИЛЦОВ ПОДЛОЖЕН БЕТОН - ПЛАСТ 10СМ</v>
      </c>
      <c r="C197" s="109" t="s">
        <v>4</v>
      </c>
      <c r="D197" s="256">
        <f>HLYABOVO_GENdovejd!D179</f>
        <v>0.97999999999999987</v>
      </c>
      <c r="E197" s="256"/>
      <c r="F197" s="113"/>
    </row>
    <row r="198" spans="1:6" s="104" customFormat="1" ht="17">
      <c r="A198" s="2">
        <v>3</v>
      </c>
      <c r="B198" s="1" t="str">
        <f>HLYABOVO_GENdovejd!B180</f>
        <v>ПОЛАГАНЕ И МОНТАЖ НА БЕТ. ЕЛЕМЕНТ 120/120/84 С ДЪНО</v>
      </c>
      <c r="C198" s="109" t="s">
        <v>5</v>
      </c>
      <c r="D198" s="256">
        <f>HLYABOVO_GENdovejd!D180</f>
        <v>5</v>
      </c>
      <c r="E198" s="256"/>
      <c r="F198" s="113"/>
    </row>
    <row r="199" spans="1:6" s="104" customFormat="1" ht="17">
      <c r="A199" s="2">
        <v>4</v>
      </c>
      <c r="B199" s="1" t="str">
        <f>HLYABOVO_GENdovejd!B181</f>
        <v>ПОЛАГАНЕ И МОНТАЖ НА БЕТ. ЕЛЕМЕНТ 120/120/50  БЕЗ ДЪНО</v>
      </c>
      <c r="C199" s="109" t="s">
        <v>5</v>
      </c>
      <c r="D199" s="256">
        <f>HLYABOVO_GENdovejd!D181</f>
        <v>10</v>
      </c>
      <c r="E199" s="256"/>
      <c r="F199" s="113"/>
    </row>
    <row r="200" spans="1:6" s="104" customFormat="1" ht="17">
      <c r="A200" s="2">
        <v>5</v>
      </c>
      <c r="B200" s="1" t="str">
        <f>HLYABOVO_GENdovejd!B182</f>
        <v>ПОЛАГАНЕ И МОНТАЖ НА ПОКРИВНА ПЛОЧА 120/120/22</v>
      </c>
      <c r="C200" s="109" t="s">
        <v>5</v>
      </c>
      <c r="D200" s="256">
        <f>HLYABOVO_GENdovejd!D182</f>
        <v>5</v>
      </c>
      <c r="E200" s="256"/>
      <c r="F200" s="113"/>
    </row>
    <row r="201" spans="1:6" s="104" customFormat="1" ht="17">
      <c r="A201" s="2">
        <v>6</v>
      </c>
      <c r="B201" s="1" t="str">
        <f>HLYABOVO_GENdovejd!B183</f>
        <v>ДОКСТАВКА И МОНТАЖ НА СК DN100</v>
      </c>
      <c r="C201" s="109" t="s">
        <v>5</v>
      </c>
      <c r="D201" s="256">
        <f>HLYABOVO_GENdovejd!D183</f>
        <v>5</v>
      </c>
      <c r="E201" s="256"/>
      <c r="F201" s="113"/>
    </row>
    <row r="202" spans="1:6" s="104" customFormat="1" ht="30">
      <c r="A202" s="2">
        <v>7</v>
      </c>
      <c r="B202" s="1" t="str">
        <f>HLYABOVO_GENdovejd!B184</f>
        <v>ДОКСТАВКА И МОНТАЖ НА АВТОМАТИЧЕН ВЪЗДУШНИК С  ДВОЙНО/ТРОЙНО ДЕЙСТВИЕ DN100</v>
      </c>
      <c r="C202" s="109" t="s">
        <v>5</v>
      </c>
      <c r="D202" s="256">
        <f>HLYABOVO_GENdovejd!D184</f>
        <v>5</v>
      </c>
      <c r="E202" s="256"/>
      <c r="F202" s="113"/>
    </row>
    <row r="203" spans="1:6" s="104" customFormat="1" ht="17">
      <c r="A203" s="2">
        <v>8</v>
      </c>
      <c r="B203" s="1" t="str">
        <f>HLYABOVO_GENdovejd!B185</f>
        <v>ДОСТАВКА И МОНТАЖ НА ДЕМОНТАЖНА ВРЪЗКА DN100</v>
      </c>
      <c r="C203" s="109" t="s">
        <v>5</v>
      </c>
      <c r="D203" s="256">
        <f>HLYABOVO_GENdovejd!D185</f>
        <v>5</v>
      </c>
      <c r="E203" s="256"/>
      <c r="F203" s="113"/>
    </row>
    <row r="204" spans="1:6" s="104" customFormat="1" ht="17">
      <c r="A204" s="2">
        <v>9</v>
      </c>
      <c r="B204" s="1" t="str">
        <f>HLYABOVO_GENdovejd!B186</f>
        <v>ДОСТАВКА И МОНТАЖ ТРОЙНИК ФЛАНШОВ HDPE DN125/125/100</v>
      </c>
      <c r="C204" s="109" t="s">
        <v>5</v>
      </c>
      <c r="D204" s="256">
        <f>HLYABOVO_GENdovejd!D186</f>
        <v>5</v>
      </c>
      <c r="E204" s="256"/>
      <c r="F204" s="113"/>
    </row>
    <row r="205" spans="1:6" s="104" customFormat="1" ht="17">
      <c r="A205" s="2">
        <v>10</v>
      </c>
      <c r="B205" s="1" t="str">
        <f>HLYABOVO_GENdovejd!B187</f>
        <v>ТОПЛОИЗОЛАЦИЯ ОТ XPS δ=2СМ С ЦИМЕНТОВА ШПАКЛОВКА</v>
      </c>
      <c r="C205" s="109" t="s">
        <v>49</v>
      </c>
      <c r="D205" s="256">
        <f>HLYABOVO_GENdovejd!D187</f>
        <v>28</v>
      </c>
      <c r="E205" s="256"/>
      <c r="F205" s="113"/>
    </row>
    <row r="206" spans="1:6" s="104" customFormat="1" ht="19.5" customHeight="1">
      <c r="A206" s="2">
        <v>11</v>
      </c>
      <c r="B206" s="1" t="str">
        <f>HLYABOVO_GENdovejd!B188</f>
        <v>ДОСТАВКА ЧУГУНЕН КАПАК Ø60</v>
      </c>
      <c r="C206" s="109" t="s">
        <v>5</v>
      </c>
      <c r="D206" s="256">
        <f>HLYABOVO_GENdovejd!D188</f>
        <v>5</v>
      </c>
      <c r="E206" s="256"/>
      <c r="F206" s="113"/>
    </row>
    <row r="207" spans="1:6" s="104" customFormat="1" ht="17">
      <c r="A207" s="2">
        <v>12</v>
      </c>
      <c r="B207" s="1" t="str">
        <f>HLYABOVO_GENdovejd!B189</f>
        <v>ДОСТАВКА И МОНТАЖ МЕТАЛНА РЕШЕТКА НА ЯМКАТА 400/40ММ</v>
      </c>
      <c r="C207" s="109" t="s">
        <v>5</v>
      </c>
      <c r="D207" s="256">
        <f>HLYABOVO_GENdovejd!D189</f>
        <v>5</v>
      </c>
      <c r="E207" s="256"/>
      <c r="F207" s="113"/>
    </row>
    <row r="208" spans="1:6" s="104" customFormat="1" ht="17">
      <c r="A208" s="2">
        <v>13</v>
      </c>
      <c r="B208" s="1" t="str">
        <f>HLYABOVO_GENdovejd!B190</f>
        <v>НАПРАВА И ПОСТАВЯНЕ ЖЕЛЯЗНО СТЪПАЛО N18</v>
      </c>
      <c r="C208" s="109" t="s">
        <v>5</v>
      </c>
      <c r="D208" s="256">
        <f>HLYABOVO_GENdovejd!D190</f>
        <v>25</v>
      </c>
      <c r="E208" s="256"/>
      <c r="F208" s="113"/>
    </row>
    <row r="209" spans="1:6" s="104" customFormat="1" ht="17">
      <c r="A209" s="2">
        <v>14</v>
      </c>
      <c r="B209" s="1" t="str">
        <f>HLYABOVO_GENdovejd!B191</f>
        <v xml:space="preserve">ДОСТАВКА И МОНТАЖ ВЕНТИЛАЦИОННА ТРЪБА DN100 </v>
      </c>
      <c r="C209" s="109" t="s">
        <v>5</v>
      </c>
      <c r="D209" s="256">
        <f>HLYABOVO_GENdovejd!D191</f>
        <v>5</v>
      </c>
      <c r="E209" s="256"/>
      <c r="F209" s="113"/>
    </row>
    <row r="210" spans="1:6" s="104" customFormat="1" ht="17">
      <c r="A210" s="2">
        <v>15</v>
      </c>
      <c r="B210" s="1" t="str">
        <f>HLYABOVO_GENdovejd!B192</f>
        <v>БЕТОНОВ ОПОРЕН БЛОК ПОД 30/30/25</v>
      </c>
      <c r="C210" s="109" t="s">
        <v>5</v>
      </c>
      <c r="D210" s="256">
        <f>HLYABOVO_GENdovejd!D192</f>
        <v>5</v>
      </c>
      <c r="E210" s="256"/>
      <c r="F210" s="113"/>
    </row>
    <row r="211" spans="1:6" s="104" customFormat="1" ht="17">
      <c r="A211" s="2"/>
      <c r="B211" s="1"/>
      <c r="C211" s="2"/>
      <c r="D211" s="257"/>
      <c r="E211" s="257"/>
      <c r="F211" s="109"/>
    </row>
    <row r="212" spans="1:6" s="104" customFormat="1" ht="51">
      <c r="A212" s="20" t="s">
        <v>314</v>
      </c>
      <c r="B212" s="169" t="s">
        <v>377</v>
      </c>
      <c r="C212" s="77"/>
      <c r="D212" s="255"/>
      <c r="E212" s="255"/>
      <c r="F212" s="20"/>
    </row>
    <row r="213" spans="1:6" s="154" customFormat="1" ht="17">
      <c r="A213" s="2">
        <v>1</v>
      </c>
      <c r="B213" s="1" t="str">
        <f>HLYABOVO_GENdovejd!B194</f>
        <v>ХОРИЗОНТАЛНО СОНДИРАНЕ ЗА ПРЕМИНАВАНЕ НА ПЪТИЩА В ЗЕМНИ ПОЧВИ</v>
      </c>
      <c r="C213" s="109" t="str">
        <f>HLYABOVO_GENdovejd!C194</f>
        <v>м</v>
      </c>
      <c r="D213" s="257">
        <f>HLYABOVO_GENdovejd!D194</f>
        <v>9</v>
      </c>
      <c r="E213" s="257"/>
      <c r="F213" s="109"/>
    </row>
    <row r="214" spans="1:6" s="154" customFormat="1" ht="17">
      <c r="A214" s="2">
        <v>2</v>
      </c>
      <c r="B214" s="1" t="str">
        <f>HLYABOVO_GENdovejd!B195</f>
        <v>ИЗКОП С ОГР.ШИРИНА ДО 1.2М - РЪЧНО УКРЕПЕН В ЗЕМНИ ПОЧВИ С Н=или&lt;2М</v>
      </c>
      <c r="C214" s="109" t="s">
        <v>4</v>
      </c>
      <c r="D214" s="257">
        <f>HLYABOVO_GENdovejd!D195</f>
        <v>2</v>
      </c>
      <c r="E214" s="257"/>
      <c r="F214" s="109"/>
    </row>
    <row r="215" spans="1:6" s="154" customFormat="1" ht="17">
      <c r="A215" s="2">
        <v>3</v>
      </c>
      <c r="B215" s="1" t="str">
        <f>HLYABOVO_GENdovejd!B196</f>
        <v xml:space="preserve">ИЗКОП С БАГЕР ЗЕМНИ И СЛАБО СКАЛНИ ПОЧВИ </v>
      </c>
      <c r="C215" s="109" t="s">
        <v>4</v>
      </c>
      <c r="D215" s="257">
        <f>HLYABOVO_GENdovejd!D196</f>
        <v>3</v>
      </c>
      <c r="E215" s="257"/>
      <c r="F215" s="109"/>
    </row>
    <row r="216" spans="1:6" s="104" customFormat="1" ht="17">
      <c r="A216" s="2">
        <v>4</v>
      </c>
      <c r="B216" s="1" t="str">
        <f>HLYABOVO_GENdovejd!B197</f>
        <v>ЗАСИПВАНЕ ТЕСНИ ИЗКОПИ БЕЗ ТРАМБОВАНЕ</v>
      </c>
      <c r="C216" s="109" t="s">
        <v>4</v>
      </c>
      <c r="D216" s="257">
        <f>HLYABOVO_GENdovejd!D197</f>
        <v>5</v>
      </c>
      <c r="E216" s="257"/>
      <c r="F216" s="109"/>
    </row>
    <row r="217" spans="1:6" s="104" customFormat="1" ht="17">
      <c r="A217" s="2">
        <v>5</v>
      </c>
      <c r="B217" s="1" t="str">
        <f>HLYABOVO_GENdovejd!B198</f>
        <v>ПРЕХВЪРЛЯНЕ ЗЕМ.ПОЧВИ ДО 3М ХОРИЗ. ИЛИ 2М ВЕРТ.РАЗСТОЯНИЕ - РЪЧНО</v>
      </c>
      <c r="C217" s="109" t="s">
        <v>4</v>
      </c>
      <c r="D217" s="257">
        <f>HLYABOVO_GENdovejd!D198</f>
        <v>5</v>
      </c>
      <c r="E217" s="257"/>
      <c r="F217" s="109"/>
    </row>
    <row r="218" spans="1:6" s="104" customFormat="1" ht="17">
      <c r="A218" s="2">
        <v>6</v>
      </c>
      <c r="B218" s="1" t="str">
        <f>HLYABOVO_GENdovejd!B199</f>
        <v>УПЛЪТНЯВАНЕ ЗЕМНИ ПОЧВИ С ПНЕВМАТИЧНА ТРАМБОВКА ПЛАСТ 20СМ</v>
      </c>
      <c r="C218" s="109" t="s">
        <v>4</v>
      </c>
      <c r="D218" s="257">
        <f>HLYABOVO_GENdovejd!D199</f>
        <v>1</v>
      </c>
      <c r="E218" s="257"/>
      <c r="F218" s="109"/>
    </row>
    <row r="219" spans="1:6" s="104" customFormat="1" ht="17">
      <c r="A219" s="13">
        <v>7</v>
      </c>
      <c r="B219" s="116" t="str">
        <f>HLYABOVO_GENdovejd!B200</f>
        <v>ПОЛАГАНЕ И МОНТАЖ НА БЕТ. ЕЛЕМЕНТ 140/140/50 С ДЪНО</v>
      </c>
      <c r="C219" s="170" t="s">
        <v>5</v>
      </c>
      <c r="D219" s="258">
        <f>HLYABOVO_GENdovejd!D200</f>
        <v>2</v>
      </c>
      <c r="E219" s="258"/>
      <c r="F219" s="170"/>
    </row>
    <row r="220" spans="1:6" s="104" customFormat="1" ht="17">
      <c r="A220" s="13">
        <v>8</v>
      </c>
      <c r="B220" s="116" t="str">
        <f>HLYABOVO_GENdovejd!B201</f>
        <v>ПОЛАГАНЕ И МОНТАЖ НА БЕТ. ЕЛЕМЕНТ 140/140/50 БЕЗ ДЪНО</v>
      </c>
      <c r="C220" s="170" t="s">
        <v>5</v>
      </c>
      <c r="D220" s="258">
        <f>HLYABOVO_GENdovejd!D201</f>
        <v>4</v>
      </c>
      <c r="E220" s="258"/>
      <c r="F220" s="170"/>
    </row>
    <row r="221" spans="1:6" s="104" customFormat="1" ht="17">
      <c r="A221" s="13">
        <v>9</v>
      </c>
      <c r="B221" s="116" t="str">
        <f>HLYABOVO_GENdovejd!B202</f>
        <v>ПОЛАГАНЕ И МОНТАЖ НА ПОКРИВНА ПЛОЧА 140/140/22</v>
      </c>
      <c r="C221" s="170" t="s">
        <v>5</v>
      </c>
      <c r="D221" s="258">
        <f>HLYABOVO_GENdovejd!D202</f>
        <v>2</v>
      </c>
      <c r="E221" s="258"/>
      <c r="F221" s="170"/>
    </row>
    <row r="222" spans="1:6" s="104" customFormat="1" ht="17">
      <c r="A222" s="2">
        <v>10</v>
      </c>
      <c r="B222" s="1" t="str">
        <f>HLYABOVO_GENdovejd!B203</f>
        <v>ДОСТАВКА И МОНТАЖ УНИВЕРСАЛНА МУФА ЗА ПЕВП.ТРЪБИ Ø 125</v>
      </c>
      <c r="C222" s="109" t="s">
        <v>5</v>
      </c>
      <c r="D222" s="257">
        <f>HLYABOVO_GENdovejd!D203</f>
        <v>2</v>
      </c>
      <c r="E222" s="257"/>
      <c r="F222" s="109"/>
    </row>
    <row r="223" spans="1:6" s="104" customFormat="1" ht="30">
      <c r="A223" s="2">
        <v>11</v>
      </c>
      <c r="B223" s="1" t="str">
        <f>HLYABOVO_GENdovejd!B204</f>
        <v>ДОСТАВКА И МОНТАЖ НА ЕДНОФЛ. ПАРЧЕ С ГЛ.КРАЙ СЪС ЗАКОНТ.ФЛАНЕЦ  - HDPE DN 125</v>
      </c>
      <c r="C223" s="109" t="s">
        <v>5</v>
      </c>
      <c r="D223" s="257">
        <f>HLYABOVO_GENdovejd!D204</f>
        <v>2</v>
      </c>
      <c r="E223" s="257"/>
      <c r="F223" s="109"/>
    </row>
    <row r="224" spans="1:6" s="104" customFormat="1" ht="17">
      <c r="A224" s="2">
        <v>12</v>
      </c>
      <c r="B224" s="1" t="str">
        <f>HLYABOVO_GENdovejd!B205</f>
        <v>ДОСТАВКА И МОНТАЖ СК DN100</v>
      </c>
      <c r="C224" s="109" t="s">
        <v>5</v>
      </c>
      <c r="D224" s="257">
        <f>HLYABOVO_GENdovejd!D205</f>
        <v>2</v>
      </c>
      <c r="E224" s="257"/>
      <c r="F224" s="109"/>
    </row>
    <row r="225" spans="1:6" s="104" customFormat="1" ht="17">
      <c r="A225" s="2">
        <v>13</v>
      </c>
      <c r="B225" s="1" t="str">
        <f>HLYABOVO_GENdovejd!B206</f>
        <v>ДОСТАВКА И МОНТАЖ FF ПАРЧЕ L = 0,59 - 1,65м DN125</v>
      </c>
      <c r="C225" s="109" t="s">
        <v>5</v>
      </c>
      <c r="D225" s="257">
        <f>HLYABOVO_GENdovejd!D206</f>
        <v>2</v>
      </c>
      <c r="E225" s="257"/>
      <c r="F225" s="109"/>
    </row>
    <row r="226" spans="1:6" s="104" customFormat="1" ht="17">
      <c r="A226" s="2">
        <v>14</v>
      </c>
      <c r="B226" s="1" t="str">
        <f>HLYABOVO_GENdovejd!B207</f>
        <v>ДОСТАВКА И МОНТАЖ КОЛЯНО HDPE DN125</v>
      </c>
      <c r="C226" s="109" t="s">
        <v>5</v>
      </c>
      <c r="D226" s="257">
        <f>HLYABOVO_GENdovejd!D207</f>
        <v>2</v>
      </c>
      <c r="E226" s="257"/>
      <c r="F226" s="109"/>
    </row>
    <row r="227" spans="1:6" s="104" customFormat="1" ht="30">
      <c r="A227" s="2">
        <v>15</v>
      </c>
      <c r="B227" s="1" t="str">
        <f>HLYABOVO_GENdovejd!B208</f>
        <v>ДОСТАВКА И МОНТАЖ НА ДВУФЛАНШОВО ПАРЧЕ СЪС ЗАКОНТ.ФЛАНЕЦ - HDPE DN125</v>
      </c>
      <c r="C227" s="109" t="s">
        <v>5</v>
      </c>
      <c r="D227" s="257">
        <f>HLYABOVO_GENdovejd!D208</f>
        <v>2</v>
      </c>
      <c r="E227" s="257"/>
      <c r="F227" s="109"/>
    </row>
    <row r="228" spans="1:6" s="104" customFormat="1" ht="17">
      <c r="A228" s="2">
        <v>16</v>
      </c>
      <c r="B228" s="1" t="str">
        <f>HLYABOVO_GENdovejd!B209</f>
        <v>ДОСТАВКА И МОНТАЖ FF ТРЪБА ДВУФЛАНШОВА L = 9м HDPE DN125</v>
      </c>
      <c r="C228" s="109" t="s">
        <v>5</v>
      </c>
      <c r="D228" s="257">
        <f>HLYABOVO_GENdovejd!D209</f>
        <v>2</v>
      </c>
      <c r="E228" s="257"/>
      <c r="F228" s="109"/>
    </row>
    <row r="229" spans="1:6" s="104" customFormat="1" ht="17">
      <c r="A229" s="2">
        <v>17</v>
      </c>
      <c r="B229" s="1" t="str">
        <f>HLYABOVO_GENdovejd!B210</f>
        <v>ДОСТАВКА ЧУГУНЕН КАПАК Ø 60</v>
      </c>
      <c r="C229" s="109" t="s">
        <v>5</v>
      </c>
      <c r="D229" s="257">
        <f>HLYABOVO_GENdovejd!D210</f>
        <v>1</v>
      </c>
      <c r="E229" s="257"/>
      <c r="F229" s="109"/>
    </row>
    <row r="230" spans="1:6" s="104" customFormat="1" ht="17">
      <c r="A230" s="2">
        <v>18</v>
      </c>
      <c r="B230" s="1" t="str">
        <f>HLYABOVO_GENdovejd!B211</f>
        <v>МЕТАЛНА РЕШЕДКА НА ЯМКАТА 400/400мм</v>
      </c>
      <c r="C230" s="109" t="s">
        <v>5</v>
      </c>
      <c r="D230" s="257">
        <f>HLYABOVO_GENdovejd!D211</f>
        <v>2</v>
      </c>
      <c r="E230" s="257"/>
      <c r="F230" s="109"/>
    </row>
    <row r="231" spans="1:6" s="104" customFormat="1" ht="17">
      <c r="A231" s="2">
        <v>19</v>
      </c>
      <c r="B231" s="1" t="str">
        <f>HLYABOVO_GENdovejd!B212</f>
        <v>НАПРАВА И ПОСТАВЯНЕ ЖЕЛЯЗНО СТЪПАЛО N18</v>
      </c>
      <c r="C231" s="109" t="s">
        <v>5</v>
      </c>
      <c r="D231" s="257">
        <f>HLYABOVO_GENdovejd!D212</f>
        <v>10</v>
      </c>
      <c r="E231" s="257"/>
      <c r="F231" s="109"/>
    </row>
    <row r="232" spans="1:6" s="104" customFormat="1" ht="17">
      <c r="A232" s="2"/>
      <c r="B232" s="1"/>
      <c r="C232" s="2"/>
      <c r="D232" s="257"/>
      <c r="E232" s="257"/>
      <c r="F232" s="109"/>
    </row>
    <row r="233" spans="1:6" s="104" customFormat="1" ht="17">
      <c r="A233" s="20" t="s">
        <v>315</v>
      </c>
      <c r="B233" s="187" t="s">
        <v>149</v>
      </c>
      <c r="C233" s="187"/>
      <c r="D233" s="255"/>
      <c r="E233" s="255"/>
      <c r="F233" s="20"/>
    </row>
    <row r="234" spans="1:6" s="104" customFormat="1" ht="17">
      <c r="A234" s="2">
        <v>1</v>
      </c>
      <c r="B234" s="1" t="str">
        <f>HLYABOVO_GENdovejd!B214</f>
        <v>ДОСТАВКА И МОНТАЖ НАМАЛИТЕЛ DN 75/50</v>
      </c>
      <c r="C234" s="109" t="s">
        <v>5</v>
      </c>
      <c r="D234" s="257">
        <f>HLYABOVO_GENdovejd!D214</f>
        <v>2</v>
      </c>
      <c r="E234" s="257"/>
      <c r="F234" s="109"/>
    </row>
    <row r="235" spans="1:6" s="104" customFormat="1" ht="17">
      <c r="A235" s="2">
        <v>2</v>
      </c>
      <c r="B235" s="1" t="str">
        <f>HLYABOVO_GENdovejd!B215</f>
        <v>ДОСТАВКА И МОНТАЖ НА КОЛЯНО DN50</v>
      </c>
      <c r="C235" s="109" t="s">
        <v>5</v>
      </c>
      <c r="D235" s="257">
        <f>HLYABOVO_GENdovejd!D215</f>
        <v>3</v>
      </c>
      <c r="E235" s="257"/>
      <c r="F235" s="109"/>
    </row>
    <row r="236" spans="1:6" s="104" customFormat="1" ht="17">
      <c r="A236" s="2">
        <v>3</v>
      </c>
      <c r="B236" s="1" t="str">
        <f>HLYABOVO_GENdovejd!B216</f>
        <v>ДОСТАВКА И МОНТАЖ СК DN50</v>
      </c>
      <c r="C236" s="109" t="s">
        <v>5</v>
      </c>
      <c r="D236" s="257">
        <f>HLYABOVO_GENdovejd!D216</f>
        <v>2</v>
      </c>
      <c r="E236" s="257"/>
      <c r="F236" s="109"/>
    </row>
    <row r="237" spans="1:6" s="104" customFormat="1" ht="17">
      <c r="A237" s="2">
        <v>4</v>
      </c>
      <c r="B237" s="1" t="str">
        <f>HLYABOVO_GENdovejd!B217</f>
        <v>ДОСТАВКА И МОНТАЖ НА САМОПОЧИСТВАЩ СЕ ФИЛТЪР DN50</v>
      </c>
      <c r="C237" s="109" t="s">
        <v>5</v>
      </c>
      <c r="D237" s="257">
        <f>HLYABOVO_GENdovejd!D217</f>
        <v>1</v>
      </c>
      <c r="E237" s="257"/>
      <c r="F237" s="109"/>
    </row>
    <row r="238" spans="1:6" s="104" customFormat="1" ht="30">
      <c r="A238" s="2">
        <v>5</v>
      </c>
      <c r="B238" s="1" t="str">
        <f>HLYABOVO_GENdovejd!B218</f>
        <v>ДОСТАВКА И МОНТАЖ НА ВОДОМЕР DN40, _x000D_Qmax,h = 30 м3/час</v>
      </c>
      <c r="C238" s="109" t="s">
        <v>5</v>
      </c>
      <c r="D238" s="257">
        <f>HLYABOVO_GENdovejd!D218</f>
        <v>1</v>
      </c>
      <c r="E238" s="257"/>
      <c r="F238" s="109"/>
    </row>
    <row r="239" spans="1:6" s="104" customFormat="1" ht="17">
      <c r="A239" s="2">
        <v>6</v>
      </c>
      <c r="B239" s="1" t="str">
        <f>HLYABOVO_GENdovejd!B219</f>
        <v>ДОСТАВКА И МОНТАЖ ВЪЗВРАТНА КЛАПА DN50</v>
      </c>
      <c r="C239" s="109" t="s">
        <v>5</v>
      </c>
      <c r="D239" s="257">
        <f>HLYABOVO_GENdovejd!D219</f>
        <v>2</v>
      </c>
      <c r="E239" s="257"/>
      <c r="F239" s="109"/>
    </row>
    <row r="240" spans="1:6" s="104" customFormat="1" ht="17">
      <c r="A240" s="2">
        <v>7</v>
      </c>
      <c r="B240" s="1" t="str">
        <f>HLYABOVO_GENdovejd!B220</f>
        <v>ДОСТАВКА И МОНТАЖ СК С ИЗПРАЗНИТЕЛ DN50</v>
      </c>
      <c r="C240" s="109" t="s">
        <v>5</v>
      </c>
      <c r="D240" s="257">
        <f>HLYABOVO_GENdovejd!D220</f>
        <v>1</v>
      </c>
      <c r="E240" s="257"/>
      <c r="F240" s="109"/>
    </row>
    <row r="241" spans="1:6" s="104" customFormat="1" ht="17">
      <c r="A241" s="2">
        <v>8</v>
      </c>
      <c r="B241" s="1" t="str">
        <f>HLYABOVO_GENdovejd!B221</f>
        <v>ДОСТАВКА И МОНТАЖ НАМАЛИТЕЛ DN 50/80</v>
      </c>
      <c r="C241" s="109" t="s">
        <v>5</v>
      </c>
      <c r="D241" s="257">
        <f>HLYABOVO_GENdovejd!D221</f>
        <v>1</v>
      </c>
      <c r="E241" s="257"/>
      <c r="F241" s="109"/>
    </row>
    <row r="242" spans="1:6" s="104" customFormat="1" ht="17">
      <c r="A242" s="2">
        <v>9</v>
      </c>
      <c r="B242" s="1" t="str">
        <f>HLYABOVO_GENdovejd!B222</f>
        <v>ДОСТАВКА И МОНТАЖ НАМАЛИТЕЛ DN 80/125</v>
      </c>
      <c r="C242" s="109" t="s">
        <v>5</v>
      </c>
      <c r="D242" s="257">
        <f>HLYABOVO_GENdovejd!D222</f>
        <v>1</v>
      </c>
      <c r="E242" s="257"/>
      <c r="F242" s="109"/>
    </row>
    <row r="243" spans="1:6" s="104" customFormat="1" ht="17">
      <c r="A243" s="2">
        <v>10</v>
      </c>
      <c r="B243" s="1" t="str">
        <f>HLYABOVO_GENdovejd!B223</f>
        <v>ОПОРНО БЛОКЧЕ 10/10/10</v>
      </c>
      <c r="C243" s="109" t="s">
        <v>5</v>
      </c>
      <c r="D243" s="257">
        <f>HLYABOVO_GENdovejd!D223</f>
        <v>2</v>
      </c>
      <c r="E243" s="257"/>
      <c r="F243" s="109"/>
    </row>
    <row r="244" spans="1:6" s="104" customFormat="1" ht="17">
      <c r="A244" s="2">
        <v>11</v>
      </c>
      <c r="B244" s="1" t="str">
        <f>HLYABOVO_GENdovejd!B224</f>
        <v>ОПОРИ ОТ L82/82/4 И ПЛАНКИ 100/100/10</v>
      </c>
      <c r="C244" s="109" t="s">
        <v>5</v>
      </c>
      <c r="D244" s="257">
        <f>HLYABOVO_GENdovejd!D224</f>
        <v>2</v>
      </c>
      <c r="E244" s="257"/>
      <c r="F244" s="109"/>
    </row>
    <row r="245" spans="1:6" s="104" customFormat="1" ht="17">
      <c r="A245" s="2">
        <v>12</v>
      </c>
      <c r="B245" s="1" t="str">
        <f>HLYABOVO_GENdovejd!B225</f>
        <v>ДОСТАВКА И МОНТАЖ НА ДЪРВЕН КАПАК С ИЗОЛАЦИОННА ВАТА</v>
      </c>
      <c r="C245" s="109" t="s">
        <v>5</v>
      </c>
      <c r="D245" s="257">
        <f>HLYABOVO_GENdovejd!D225</f>
        <v>1</v>
      </c>
      <c r="E245" s="257"/>
      <c r="F245" s="109"/>
    </row>
    <row r="246" spans="1:6" s="104" customFormat="1" ht="17">
      <c r="A246" s="2">
        <v>13</v>
      </c>
      <c r="B246" s="1" t="str">
        <f>HLYABOVO_GENdovejd!B226</f>
        <v>ДОСТАВКА И МОНТАЖ НА ФЛАНШОВ НАКРАЙНИК DN 200</v>
      </c>
      <c r="C246" s="109" t="s">
        <v>5</v>
      </c>
      <c r="D246" s="257">
        <f>HLYABOVO_GENdovejd!D226</f>
        <v>1</v>
      </c>
      <c r="E246" s="257"/>
      <c r="F246" s="109"/>
    </row>
    <row r="247" spans="1:6" s="104" customFormat="1" ht="17">
      <c r="A247" s="2">
        <v>14</v>
      </c>
      <c r="B247" s="1" t="str">
        <f>HLYABOVO_GENdovejd!B227</f>
        <v>ДОСТАВКА И МОНТАЖ НА СВОБОДЕН ФЛАНЕЦ DN 200</v>
      </c>
      <c r="C247" s="109" t="s">
        <v>5</v>
      </c>
      <c r="D247" s="257">
        <f>HLYABOVO_GENdovejd!D227</f>
        <v>1</v>
      </c>
      <c r="E247" s="257"/>
      <c r="F247" s="109"/>
    </row>
    <row r="248" spans="1:6" s="104" customFormat="1" ht="17">
      <c r="A248" s="2">
        <v>15</v>
      </c>
      <c r="B248" s="1" t="str">
        <f>HLYABOVO_GENdovejd!B228</f>
        <v>ДОСТАВКА И МОНТАЖ НА HDPE ТРОЙНИК 200/200/200</v>
      </c>
      <c r="C248" s="109" t="s">
        <v>5</v>
      </c>
      <c r="D248" s="257">
        <f>HLYABOVO_GENdovejd!D228</f>
        <v>1</v>
      </c>
      <c r="E248" s="257"/>
      <c r="F248" s="109"/>
    </row>
    <row r="249" spans="1:6" s="104" customFormat="1" ht="17">
      <c r="A249" s="2">
        <v>16</v>
      </c>
      <c r="B249" s="1" t="str">
        <f>HLYABOVO_GENdovejd!B229</f>
        <v>ДОСТАВКА И МОНТАЖ НА HDPE НАМАЛИТЕЛ DN200/80</v>
      </c>
      <c r="C249" s="109" t="s">
        <v>5</v>
      </c>
      <c r="D249" s="257">
        <f>HLYABOVO_GENdovejd!D229</f>
        <v>2</v>
      </c>
      <c r="E249" s="257"/>
      <c r="F249" s="109"/>
    </row>
    <row r="250" spans="1:6" s="104" customFormat="1" ht="17">
      <c r="A250" s="2">
        <v>17</v>
      </c>
      <c r="B250" s="1" t="str">
        <f>HLYABOVO_GENdovejd!B230</f>
        <v>ДОСТАВКА И МОНТАЖ НА СК DN 80</v>
      </c>
      <c r="C250" s="109" t="s">
        <v>5</v>
      </c>
      <c r="D250" s="257">
        <f>HLYABOVO_GENdovejd!D230</f>
        <v>1</v>
      </c>
      <c r="E250" s="257"/>
      <c r="F250" s="109"/>
    </row>
    <row r="251" spans="1:6" s="104" customFormat="1" ht="17">
      <c r="A251" s="2">
        <v>18</v>
      </c>
      <c r="B251" s="1" t="str">
        <f>HLYABOVO_GENdovejd!B231</f>
        <v>ДОСТАВКА И МОНТАЖ НА ФЛАНШОВ НАКРАЙНИК DN 80</v>
      </c>
      <c r="C251" s="109" t="s">
        <v>5</v>
      </c>
      <c r="D251" s="257">
        <f>HLYABOVO_GENdovejd!D231</f>
        <v>1</v>
      </c>
      <c r="E251" s="257"/>
      <c r="F251" s="109"/>
    </row>
    <row r="252" spans="1:6" s="104" customFormat="1" ht="17">
      <c r="A252" s="2">
        <v>19</v>
      </c>
      <c r="B252" s="1" t="str">
        <f>HLYABOVO_GENdovejd!B232</f>
        <v>ДОСТАВКА И МОНТАЖ НА СВОБОДЕН ФЛАНЕЦ DN 80</v>
      </c>
      <c r="C252" s="109" t="s">
        <v>5</v>
      </c>
      <c r="D252" s="257">
        <f>HLYABOVO_GENdovejd!D232</f>
        <v>1</v>
      </c>
      <c r="E252" s="257"/>
      <c r="F252" s="109"/>
    </row>
    <row r="253" spans="1:6" s="104" customFormat="1" ht="17">
      <c r="A253" s="2">
        <v>20</v>
      </c>
      <c r="B253" s="1" t="str">
        <f>HLYABOVO_GENdovejd!B233</f>
        <v>ДОСТАВКА И МОНТАЖ НА ДЪРВЕН КАПАК 60/60</v>
      </c>
      <c r="C253" s="109" t="s">
        <v>5</v>
      </c>
      <c r="D253" s="257">
        <f>HLYABOVO_GENdovejd!D233</f>
        <v>1</v>
      </c>
      <c r="E253" s="257"/>
      <c r="F253" s="109"/>
    </row>
    <row r="254" spans="1:6" s="104" customFormat="1" ht="17">
      <c r="A254" s="2">
        <v>21</v>
      </c>
      <c r="B254" s="1" t="str">
        <f>HLYABOVO_GENdovejd!B234</f>
        <v>ДОСТАВКА И МОНТАЖ НА ХЕРМ. КАПАК 60/60</v>
      </c>
      <c r="C254" s="109" t="s">
        <v>5</v>
      </c>
      <c r="D254" s="257">
        <f>HLYABOVO_GENdovejd!D234</f>
        <v>1</v>
      </c>
      <c r="E254" s="257"/>
      <c r="F254" s="109"/>
    </row>
    <row r="255" spans="1:6" s="104" customFormat="1" ht="17">
      <c r="A255" s="2">
        <v>22</v>
      </c>
      <c r="B255" s="1" t="str">
        <f>HLYABOVO_GENdovejd!B235</f>
        <v>ДОСТАВКА И МОНТАЖ FF ПАРЧЕ L=1,0м. DN 80</v>
      </c>
      <c r="C255" s="109" t="s">
        <v>5</v>
      </c>
      <c r="D255" s="257">
        <f>HLYABOVO_GENdovejd!D235</f>
        <v>2</v>
      </c>
      <c r="E255" s="257"/>
      <c r="F255" s="109"/>
    </row>
    <row r="256" spans="1:6" s="104" customFormat="1" ht="17">
      <c r="A256" s="2">
        <v>23</v>
      </c>
      <c r="B256" s="1" t="str">
        <f>HLYABOVO_GENdovejd!B236</f>
        <v>ДОСТАВКА И МОНТАЖ СТЪПАЛА N22</v>
      </c>
      <c r="C256" s="109" t="s">
        <v>5</v>
      </c>
      <c r="D256" s="257">
        <f>HLYABOVO_GENdovejd!D236</f>
        <v>14</v>
      </c>
      <c r="E256" s="257"/>
      <c r="F256" s="109"/>
    </row>
    <row r="257" spans="1:6" s="104" customFormat="1" ht="17">
      <c r="A257" s="2"/>
      <c r="B257" s="1"/>
      <c r="C257" s="2"/>
      <c r="D257" s="257"/>
      <c r="E257" s="257"/>
      <c r="F257" s="109"/>
    </row>
    <row r="258" spans="1:6" s="104" customFormat="1" ht="18">
      <c r="A258" s="174" t="s">
        <v>316</v>
      </c>
      <c r="B258" s="175" t="s">
        <v>376</v>
      </c>
      <c r="C258" s="172"/>
      <c r="D258" s="255"/>
      <c r="E258" s="255"/>
      <c r="F258" s="20"/>
    </row>
    <row r="259" spans="1:6" s="104" customFormat="1" ht="17">
      <c r="A259" s="2">
        <v>1</v>
      </c>
      <c r="B259" s="1" t="str">
        <f>HLYABOVO_GENdovejd!B238</f>
        <v>ДОСТАВКА И МОНТАЖ СК 80 С РЧК</v>
      </c>
      <c r="C259" s="2" t="s">
        <v>5</v>
      </c>
      <c r="D259" s="257">
        <f>HLYABOVO_GENdovejd!D238</f>
        <v>2</v>
      </c>
      <c r="E259" s="257"/>
      <c r="F259" s="109"/>
    </row>
    <row r="260" spans="1:6" s="104" customFormat="1" ht="17">
      <c r="A260" s="2">
        <v>2</v>
      </c>
      <c r="B260" s="1" t="str">
        <f>HLYABOVO_GENdovejd!B239</f>
        <v>ДОСТАВКА И МОНТАЖ СК 125 С РЧК</v>
      </c>
      <c r="C260" s="2" t="s">
        <v>5</v>
      </c>
      <c r="D260" s="257">
        <f>HLYABOVO_GENdovejd!D239</f>
        <v>2</v>
      </c>
      <c r="E260" s="257"/>
      <c r="F260" s="109"/>
    </row>
    <row r="261" spans="1:6" s="104" customFormat="1" ht="17">
      <c r="A261" s="2">
        <v>3</v>
      </c>
      <c r="B261" s="1" t="str">
        <f>HLYABOVO_GENdovejd!B240</f>
        <v>ДОСТАВКА И МОНТАЖ СК 200 С РЧК</v>
      </c>
      <c r="C261" s="2" t="s">
        <v>5</v>
      </c>
      <c r="D261" s="257">
        <f>HLYABOVO_GENdovejd!D240</f>
        <v>2</v>
      </c>
      <c r="E261" s="257"/>
      <c r="F261" s="109"/>
    </row>
    <row r="262" spans="1:6" s="104" customFormat="1" ht="17">
      <c r="A262" s="2">
        <v>4</v>
      </c>
      <c r="B262" s="1" t="str">
        <f>HLYABOVO_GENdovejd!B241</f>
        <v>ДОСТАВКА И МОНТАЖ СК 200 С ЕЛ. ЗАДВИЖКА</v>
      </c>
      <c r="C262" s="2" t="s">
        <v>5</v>
      </c>
      <c r="D262" s="257">
        <f>HLYABOVO_GENdovejd!D241</f>
        <v>1</v>
      </c>
      <c r="E262" s="257"/>
      <c r="F262" s="109"/>
    </row>
    <row r="263" spans="1:6" s="104" customFormat="1" ht="17">
      <c r="A263" s="2">
        <v>5</v>
      </c>
      <c r="B263" s="1" t="str">
        <f>HLYABOVO_GENdovejd!B242</f>
        <v>ДОСТАВКА И МОНТАЖ КОЛЯНО Ко DN 80/90°</v>
      </c>
      <c r="C263" s="2" t="s">
        <v>5</v>
      </c>
      <c r="D263" s="257">
        <f>HLYABOVO_GENdovejd!D242</f>
        <v>2</v>
      </c>
      <c r="E263" s="257"/>
      <c r="F263" s="109"/>
    </row>
    <row r="264" spans="1:6" s="104" customFormat="1" ht="17">
      <c r="A264" s="2">
        <v>6</v>
      </c>
      <c r="B264" s="1" t="str">
        <f>HLYABOVO_GENdovejd!B243</f>
        <v>ДОСТАВКА И МОНТАЖ КОЛЯНО Ко DN 125/90°</v>
      </c>
      <c r="C264" s="2" t="s">
        <v>5</v>
      </c>
      <c r="D264" s="257">
        <f>HLYABOVO_GENdovejd!D243</f>
        <v>7</v>
      </c>
      <c r="E264" s="257"/>
      <c r="F264" s="109"/>
    </row>
    <row r="265" spans="1:6" s="104" customFormat="1" ht="17">
      <c r="A265" s="2">
        <v>7</v>
      </c>
      <c r="B265" s="1" t="str">
        <f>HLYABOVO_GENdovejd!B244</f>
        <v>ДОСТАВКА И МОНТАЖ КОЛЯНО Ко DN 200/90°</v>
      </c>
      <c r="C265" s="2" t="s">
        <v>5</v>
      </c>
      <c r="D265" s="257">
        <f>HLYABOVO_GENdovejd!D244</f>
        <v>2</v>
      </c>
      <c r="E265" s="257"/>
      <c r="F265" s="109"/>
    </row>
    <row r="266" spans="1:6" s="104" customFormat="1" ht="17">
      <c r="A266" s="2">
        <v>8</v>
      </c>
      <c r="B266" s="1" t="str">
        <f>HLYABOVO_GENdovejd!B245</f>
        <v>ДОСТАВКА И МОНТАЖ КРЪСТАЧ Кр DN 80</v>
      </c>
      <c r="C266" s="2" t="s">
        <v>5</v>
      </c>
      <c r="D266" s="257">
        <f>HLYABOVO_GENdovejd!D245</f>
        <v>1</v>
      </c>
      <c r="E266" s="257"/>
      <c r="F266" s="109"/>
    </row>
    <row r="267" spans="1:6" s="104" customFormat="1" ht="17">
      <c r="A267" s="2">
        <v>9</v>
      </c>
      <c r="B267" s="1" t="str">
        <f>HLYABOVO_GENdovejd!B246</f>
        <v>ДОСТАВКА И МОНТАЖ ТРОЙНИК Тр DN125/125/125</v>
      </c>
      <c r="C267" s="2" t="s">
        <v>5</v>
      </c>
      <c r="D267" s="257">
        <f>HLYABOVO_GENdovejd!D246</f>
        <v>1</v>
      </c>
      <c r="E267" s="257"/>
      <c r="F267" s="109"/>
    </row>
    <row r="268" spans="1:6" s="104" customFormat="1" ht="17">
      <c r="A268" s="2">
        <v>10</v>
      </c>
      <c r="B268" s="1" t="str">
        <f>HLYABOVO_GENdovejd!B247</f>
        <v>ДОСТАВКА И МОНТАЖ ТРОЙНИК Тр DN200/200/200</v>
      </c>
      <c r="C268" s="2" t="s">
        <v>5</v>
      </c>
      <c r="D268" s="257">
        <f>HLYABOVO_GENdovejd!D247</f>
        <v>2</v>
      </c>
      <c r="E268" s="257"/>
      <c r="F268" s="109"/>
    </row>
    <row r="269" spans="1:6" s="104" customFormat="1" ht="17">
      <c r="A269" s="2">
        <v>11</v>
      </c>
      <c r="B269" s="1" t="str">
        <f>HLYABOVO_GENdovejd!B248</f>
        <v>ДОСТАВКА И МОНТАЖ НАМАЛИТЕЛ Н DN125/80</v>
      </c>
      <c r="C269" s="2" t="s">
        <v>5</v>
      </c>
      <c r="D269" s="257">
        <f>HLYABOVO_GENdovejd!D248</f>
        <v>1</v>
      </c>
      <c r="E269" s="257"/>
      <c r="F269" s="109"/>
    </row>
    <row r="270" spans="1:6" s="104" customFormat="1" ht="17">
      <c r="A270" s="2">
        <v>12</v>
      </c>
      <c r="B270" s="1" t="str">
        <f>HLYABOVO_GENdovejd!B249</f>
        <v>ДОСТАВКА И МОНТАЖ ФЛАНШОВА ЦЕДКА DN200</v>
      </c>
      <c r="C270" s="2" t="s">
        <v>5</v>
      </c>
      <c r="D270" s="257">
        <f>HLYABOVO_GENdovejd!D249</f>
        <v>2</v>
      </c>
      <c r="E270" s="257"/>
      <c r="F270" s="109"/>
    </row>
    <row r="271" spans="1:6" s="104" customFormat="1" ht="17">
      <c r="A271" s="2">
        <v>13</v>
      </c>
      <c r="B271" s="1" t="str">
        <f>HLYABOVO_GENdovejd!B250</f>
        <v>ДОСТАВКА И МОНТАЖ СВОБОДЕН ФЛАНЕЦ DN80</v>
      </c>
      <c r="C271" s="2" t="s">
        <v>5</v>
      </c>
      <c r="D271" s="257">
        <f>HLYABOVO_GENdovejd!D250</f>
        <v>2</v>
      </c>
      <c r="E271" s="257"/>
      <c r="F271" s="109"/>
    </row>
    <row r="272" spans="1:6" s="104" customFormat="1" ht="17">
      <c r="A272" s="2">
        <v>14</v>
      </c>
      <c r="B272" s="1" t="str">
        <f>HLYABOVO_GENdovejd!B251</f>
        <v>ДОСТАВКА И МОНТАЖ СВОБОДЕН ФЛАНЕЦ DN125</v>
      </c>
      <c r="C272" s="2" t="s">
        <v>5</v>
      </c>
      <c r="D272" s="257">
        <f>HLYABOVO_GENdovejd!D251</f>
        <v>22</v>
      </c>
      <c r="E272" s="257"/>
      <c r="F272" s="109"/>
    </row>
    <row r="273" spans="1:6" s="104" customFormat="1" ht="17">
      <c r="A273" s="2">
        <v>15</v>
      </c>
      <c r="B273" s="1" t="str">
        <f>HLYABOVO_GENdovejd!B252</f>
        <v>ДОСТАВКА И МОНТАЖ СВОБОДЕН ФЛАНЕЦ DN200</v>
      </c>
      <c r="C273" s="2" t="s">
        <v>5</v>
      </c>
      <c r="D273" s="257">
        <f>HLYABOVO_GENdovejd!D252</f>
        <v>12</v>
      </c>
      <c r="E273" s="257"/>
      <c r="F273" s="109"/>
    </row>
    <row r="274" spans="1:6" s="104" customFormat="1" ht="17">
      <c r="A274" s="2">
        <v>16</v>
      </c>
      <c r="B274" s="1" t="str">
        <f>HLYABOVO_GENdovejd!B253</f>
        <v>ДОСТАВКА И МОНТАЖ ГУМЕНО УПЛЪТНЕНИЕ Ø60</v>
      </c>
      <c r="C274" s="2" t="s">
        <v>5</v>
      </c>
      <c r="D274" s="257">
        <f>HLYABOVO_GENdovejd!D253</f>
        <v>1</v>
      </c>
      <c r="E274" s="257"/>
      <c r="F274" s="109"/>
    </row>
    <row r="275" spans="1:6" s="104" customFormat="1" ht="17">
      <c r="A275" s="2">
        <v>17</v>
      </c>
      <c r="B275" s="1" t="str">
        <f>HLYABOVO_GENdovejd!B254</f>
        <v>ДОСТАВКА И МОНТАЖ ГУМЕНО УПЛЪТНЕНИЕ Ø80</v>
      </c>
      <c r="C275" s="2" t="s">
        <v>5</v>
      </c>
      <c r="D275" s="257">
        <f>HLYABOVO_GENdovejd!D254</f>
        <v>6</v>
      </c>
      <c r="E275" s="257"/>
      <c r="F275" s="109"/>
    </row>
    <row r="276" spans="1:6" s="104" customFormat="1" ht="17">
      <c r="A276" s="2">
        <v>18</v>
      </c>
      <c r="B276" s="1" t="str">
        <f>HLYABOVO_GENdovejd!B255</f>
        <v>ДОСТАВКА И МОНТАЖ ГУМЕНО УПЛЪТНЕНИЕ Ø125</v>
      </c>
      <c r="C276" s="2" t="s">
        <v>5</v>
      </c>
      <c r="D276" s="257">
        <f>HLYABOVO_GENdovejd!D255</f>
        <v>26</v>
      </c>
      <c r="E276" s="257"/>
      <c r="F276" s="109"/>
    </row>
    <row r="277" spans="1:6" s="104" customFormat="1" ht="17">
      <c r="A277" s="2">
        <v>19</v>
      </c>
      <c r="B277" s="1" t="str">
        <f>HLYABOVO_GENdovejd!B256</f>
        <v>ДОСТАВКА И МОНТАЖ ГУМЕНО УПЛЪТНЕНИЕ Ø200</v>
      </c>
      <c r="C277" s="2" t="s">
        <v>5</v>
      </c>
      <c r="D277" s="257">
        <f>HLYABOVO_GENdovejd!D256</f>
        <v>18</v>
      </c>
      <c r="E277" s="257"/>
      <c r="F277" s="109"/>
    </row>
    <row r="278" spans="1:6" s="104" customFormat="1" ht="17">
      <c r="A278" s="2">
        <v>20</v>
      </c>
      <c r="B278" s="1" t="str">
        <f>HLYABOVO_GENdovejd!B257</f>
        <v>ДОСТАВКА И МОНТАЖ ГУМЕНО ПРЪСТЕН DN60</v>
      </c>
      <c r="C278" s="2" t="s">
        <v>5</v>
      </c>
      <c r="D278" s="257">
        <f>HLYABOVO_GENdovejd!D257</f>
        <v>1</v>
      </c>
      <c r="E278" s="257"/>
      <c r="F278" s="109"/>
    </row>
    <row r="279" spans="1:6" s="104" customFormat="1" ht="17">
      <c r="A279" s="2">
        <v>21</v>
      </c>
      <c r="B279" s="1" t="str">
        <f>HLYABOVO_GENdovejd!B258</f>
        <v>ДОСТАВКА И МОНТАЖ ГУМЕНО ПРЪСТЕН DN125</v>
      </c>
      <c r="C279" s="2" t="s">
        <v>5</v>
      </c>
      <c r="D279" s="257">
        <f>HLYABOVO_GENdovejd!D258</f>
        <v>2</v>
      </c>
      <c r="E279" s="257"/>
      <c r="F279" s="109"/>
    </row>
    <row r="280" spans="1:6" s="104" customFormat="1" ht="17">
      <c r="A280" s="2">
        <v>22</v>
      </c>
      <c r="B280" s="1" t="str">
        <f>HLYABOVO_GENdovejd!B259</f>
        <v>ДОСТАВКА И МОНТАЖ ФС DN60</v>
      </c>
      <c r="C280" s="2" t="s">
        <v>5</v>
      </c>
      <c r="D280" s="257">
        <f>HLYABOVO_GENdovejd!D259</f>
        <v>1</v>
      </c>
      <c r="E280" s="257"/>
      <c r="F280" s="109"/>
    </row>
    <row r="281" spans="1:6" s="104" customFormat="1" ht="17">
      <c r="A281" s="2">
        <v>23</v>
      </c>
      <c r="B281" s="1" t="str">
        <f>HLYABOVO_GENdovejd!B260</f>
        <v>ДОСТАВКА И МОНТАЖ ФС DN125</v>
      </c>
      <c r="C281" s="2" t="s">
        <v>5</v>
      </c>
      <c r="D281" s="257">
        <f>HLYABOVO_GENdovejd!D260</f>
        <v>2</v>
      </c>
      <c r="E281" s="257"/>
      <c r="F281" s="109"/>
    </row>
    <row r="282" spans="1:6" s="104" customFormat="1" ht="17">
      <c r="A282" s="2">
        <v>24</v>
      </c>
      <c r="B282" s="1" t="str">
        <f>HLYABOVO_GENdovejd!B261</f>
        <v>ДОСТАВКА И МОНТАЖ ФС DN200</v>
      </c>
      <c r="C282" s="2" t="s">
        <v>5</v>
      </c>
      <c r="D282" s="257">
        <f>HLYABOVO_GENdovejd!D261</f>
        <v>2</v>
      </c>
      <c r="E282" s="257"/>
      <c r="F282" s="109"/>
    </row>
    <row r="283" spans="1:6" s="104" customFormat="1" ht="17">
      <c r="A283" s="2">
        <v>25</v>
      </c>
      <c r="B283" s="1" t="str">
        <f>HLYABOVO_GENdovejd!B262</f>
        <v>ДОСТАВКА И МОНТАЖ ЖИБО КЛАПА DN60</v>
      </c>
      <c r="C283" s="2" t="s">
        <v>5</v>
      </c>
      <c r="D283" s="257">
        <f>HLYABOVO_GENdovejd!D262</f>
        <v>1</v>
      </c>
      <c r="E283" s="257"/>
      <c r="F283" s="109"/>
    </row>
    <row r="284" spans="1:6" s="104" customFormat="1" ht="20.25" customHeight="1">
      <c r="A284" s="2">
        <v>26</v>
      </c>
      <c r="B284" s="1" t="str">
        <f>HLYABOVO_GENdovejd!B263</f>
        <v>ДОСТАВКА И МОНТАЖ ЖИБО КЛАПА DN125</v>
      </c>
      <c r="C284" s="2" t="s">
        <v>5</v>
      </c>
      <c r="D284" s="257">
        <f>HLYABOVO_GENdovejd!D263</f>
        <v>1</v>
      </c>
      <c r="E284" s="257"/>
      <c r="F284" s="109"/>
    </row>
    <row r="285" spans="1:6" s="104" customFormat="1" ht="20.25" customHeight="1">
      <c r="A285" s="2">
        <v>27</v>
      </c>
      <c r="B285" s="1" t="str">
        <f>HLYABOVO_GENdovejd!B264</f>
        <v>ДОСТАВКА И МОНТАЖ НА СТОМАНЕНИ БЕЗШЕВНИ ТРЪБИ DN80</v>
      </c>
      <c r="C285" s="2" t="s">
        <v>33</v>
      </c>
      <c r="D285" s="257">
        <f>HLYABOVO_GENdovejd!D264</f>
        <v>1.8</v>
      </c>
      <c r="E285" s="257"/>
      <c r="F285" s="109"/>
    </row>
    <row r="286" spans="1:6" s="104" customFormat="1" ht="30" customHeight="1">
      <c r="A286" s="2">
        <v>28</v>
      </c>
      <c r="B286" s="1" t="str">
        <f>HLYABOVO_GENdovejd!B265</f>
        <v>ДОСТАВКА И МОНТАЖ НА СТОМАНЕНИ БЕЗШЕВНИ ТРЪБИ DN125</v>
      </c>
      <c r="C286" s="2" t="s">
        <v>33</v>
      </c>
      <c r="D286" s="257">
        <f>HLYABOVO_GENdovejd!D265</f>
        <v>23.9</v>
      </c>
      <c r="E286" s="257"/>
      <c r="F286" s="109"/>
    </row>
    <row r="287" spans="1:6" s="104" customFormat="1" ht="18" customHeight="1">
      <c r="A287" s="2">
        <v>29</v>
      </c>
      <c r="B287" s="1" t="str">
        <f>HLYABOVO_GENdovejd!B266</f>
        <v>ДОСТАВКА И МОНТАЖ НА СТОМАНЕНИ БЕЗШЕВНИ ТРЪБИ DN200</v>
      </c>
      <c r="C287" s="2" t="s">
        <v>33</v>
      </c>
      <c r="D287" s="257">
        <f>HLYABOVO_GENdovejd!D266</f>
        <v>9.94</v>
      </c>
      <c r="E287" s="257"/>
      <c r="F287" s="109"/>
    </row>
    <row r="288" spans="1:6" s="78" customFormat="1" ht="15" customHeight="1">
      <c r="A288" s="2">
        <v>30</v>
      </c>
      <c r="B288" s="1" t="str">
        <f>HLYABOVO_GENdovejd!B267</f>
        <v>ДОСТАВКА И МОНТАЖ НА ПОПЛАВЪК DN125</v>
      </c>
      <c r="C288" s="2" t="s">
        <v>5</v>
      </c>
      <c r="D288" s="257">
        <f>HLYABOVO_GENdovejd!D267</f>
        <v>2</v>
      </c>
      <c r="E288" s="257"/>
      <c r="F288" s="109"/>
    </row>
    <row r="289" spans="1:6" s="80" customFormat="1" ht="18">
      <c r="A289" s="2"/>
      <c r="B289" s="1"/>
      <c r="C289" s="2"/>
      <c r="D289" s="257"/>
      <c r="E289" s="257"/>
      <c r="F289" s="109"/>
    </row>
    <row r="290" spans="1:6" s="104" customFormat="1" ht="18" customHeight="1">
      <c r="A290" s="186" t="s">
        <v>379</v>
      </c>
      <c r="B290" s="186"/>
      <c r="C290" s="176"/>
      <c r="D290" s="263"/>
      <c r="E290" s="263"/>
      <c r="F290" s="176"/>
    </row>
    <row r="291" spans="1:6" s="104" customFormat="1" ht="18" customHeight="1">
      <c r="A291" s="20" t="s">
        <v>354</v>
      </c>
      <c r="B291" s="38" t="s">
        <v>380</v>
      </c>
      <c r="C291" s="38"/>
      <c r="D291" s="264"/>
      <c r="E291" s="264"/>
      <c r="F291" s="38"/>
    </row>
    <row r="292" spans="1:6" s="104" customFormat="1" ht="18" customHeight="1">
      <c r="A292" s="177" t="s">
        <v>381</v>
      </c>
      <c r="B292" s="178" t="s">
        <v>382</v>
      </c>
      <c r="C292" s="178"/>
      <c r="D292" s="265"/>
      <c r="E292" s="265"/>
      <c r="F292" s="178"/>
    </row>
    <row r="293" spans="1:6" s="104" customFormat="1" ht="18" customHeight="1">
      <c r="A293" s="51">
        <v>1</v>
      </c>
      <c r="B293" s="179" t="s">
        <v>383</v>
      </c>
      <c r="C293" s="2" t="s">
        <v>5</v>
      </c>
      <c r="D293" s="266">
        <v>1</v>
      </c>
      <c r="E293" s="266"/>
      <c r="F293" s="51"/>
    </row>
    <row r="294" spans="1:6" s="104" customFormat="1" ht="17">
      <c r="A294" s="177" t="s">
        <v>384</v>
      </c>
      <c r="B294" s="178" t="s">
        <v>385</v>
      </c>
      <c r="C294" s="178"/>
      <c r="D294" s="265"/>
      <c r="E294" s="265"/>
      <c r="F294" s="178"/>
    </row>
    <row r="295" spans="1:6" s="104" customFormat="1" ht="17">
      <c r="A295" s="51">
        <v>1</v>
      </c>
      <c r="B295" s="155" t="s">
        <v>397</v>
      </c>
      <c r="C295" s="2" t="s">
        <v>5</v>
      </c>
      <c r="D295" s="266">
        <v>9</v>
      </c>
      <c r="E295" s="266"/>
      <c r="F295" s="51"/>
    </row>
    <row r="296" spans="1:6" s="104" customFormat="1" ht="18" customHeight="1">
      <c r="A296" s="51">
        <v>2</v>
      </c>
      <c r="B296" s="155" t="s">
        <v>386</v>
      </c>
      <c r="C296" s="2" t="s">
        <v>5</v>
      </c>
      <c r="D296" s="266">
        <v>4</v>
      </c>
      <c r="E296" s="266"/>
      <c r="F296" s="51"/>
    </row>
    <row r="297" spans="1:6" s="104" customFormat="1" ht="18" customHeight="1">
      <c r="A297" s="51">
        <v>3</v>
      </c>
      <c r="B297" s="155" t="s">
        <v>387</v>
      </c>
      <c r="C297" s="2" t="s">
        <v>5</v>
      </c>
      <c r="D297" s="266">
        <v>5</v>
      </c>
      <c r="E297" s="266"/>
      <c r="F297" s="51"/>
    </row>
    <row r="298" spans="1:6" s="104" customFormat="1" ht="17">
      <c r="A298" s="51">
        <v>4</v>
      </c>
      <c r="B298" s="155" t="s">
        <v>388</v>
      </c>
      <c r="C298" s="2" t="s">
        <v>5</v>
      </c>
      <c r="D298" s="266">
        <v>18</v>
      </c>
      <c r="E298" s="266"/>
      <c r="F298" s="51"/>
    </row>
    <row r="299" spans="1:6" s="104" customFormat="1" ht="17">
      <c r="A299" s="51">
        <v>5</v>
      </c>
      <c r="B299" s="155" t="s">
        <v>389</v>
      </c>
      <c r="C299" s="2" t="s">
        <v>5</v>
      </c>
      <c r="D299" s="266">
        <v>9</v>
      </c>
      <c r="E299" s="266"/>
      <c r="F299" s="51"/>
    </row>
    <row r="300" spans="1:6" s="104" customFormat="1" ht="17">
      <c r="A300" s="51">
        <v>6</v>
      </c>
      <c r="B300" s="155" t="s">
        <v>390</v>
      </c>
      <c r="C300" s="2" t="s">
        <v>5</v>
      </c>
      <c r="D300" s="266">
        <v>9</v>
      </c>
      <c r="E300" s="266"/>
      <c r="F300" s="51"/>
    </row>
    <row r="301" spans="1:6" s="104" customFormat="1" ht="30" customHeight="1">
      <c r="A301" s="51">
        <v>7</v>
      </c>
      <c r="B301" s="155" t="s">
        <v>391</v>
      </c>
      <c r="C301" s="2" t="s">
        <v>5</v>
      </c>
      <c r="D301" s="266">
        <v>18</v>
      </c>
      <c r="E301" s="266"/>
      <c r="F301" s="51"/>
    </row>
    <row r="302" spans="1:6" s="104" customFormat="1" ht="17">
      <c r="A302" s="177" t="s">
        <v>392</v>
      </c>
      <c r="B302" s="178" t="s">
        <v>393</v>
      </c>
      <c r="C302" s="178"/>
      <c r="D302" s="265"/>
      <c r="E302" s="265"/>
      <c r="F302" s="178"/>
    </row>
    <row r="303" spans="1:6" s="104" customFormat="1" ht="17">
      <c r="A303" s="51">
        <v>1</v>
      </c>
      <c r="B303" s="155" t="s">
        <v>394</v>
      </c>
      <c r="C303" s="2" t="s">
        <v>5</v>
      </c>
      <c r="D303" s="266">
        <v>8</v>
      </c>
      <c r="E303" s="266"/>
      <c r="F303" s="51"/>
    </row>
    <row r="304" spans="1:6" s="104" customFormat="1" ht="24">
      <c r="A304" s="51">
        <v>2</v>
      </c>
      <c r="B304" s="155" t="s">
        <v>395</v>
      </c>
      <c r="C304" s="2" t="s">
        <v>5</v>
      </c>
      <c r="D304" s="266">
        <v>8</v>
      </c>
      <c r="E304" s="266"/>
      <c r="F304" s="51"/>
    </row>
    <row r="305" spans="1:6" s="104" customFormat="1" ht="24">
      <c r="A305" s="51">
        <v>3</v>
      </c>
      <c r="B305" s="155" t="s">
        <v>398</v>
      </c>
      <c r="C305" s="2" t="s">
        <v>33</v>
      </c>
      <c r="D305" s="266">
        <v>25</v>
      </c>
      <c r="E305" s="266"/>
      <c r="F305" s="51"/>
    </row>
    <row r="306" spans="1:6" s="104" customFormat="1" ht="17">
      <c r="A306" s="51"/>
      <c r="B306" s="155" t="s">
        <v>403</v>
      </c>
      <c r="C306" s="2" t="s">
        <v>5</v>
      </c>
      <c r="D306" s="266">
        <v>1</v>
      </c>
      <c r="E306" s="266"/>
      <c r="F306" s="51"/>
    </row>
    <row r="307" spans="1:6" s="104" customFormat="1" ht="17">
      <c r="A307" s="51">
        <v>4</v>
      </c>
      <c r="B307" s="155" t="s">
        <v>399</v>
      </c>
      <c r="C307" s="2" t="s">
        <v>33</v>
      </c>
      <c r="D307" s="266">
        <v>15</v>
      </c>
      <c r="E307" s="266"/>
      <c r="F307" s="51"/>
    </row>
    <row r="308" spans="1:6" s="104" customFormat="1" ht="17">
      <c r="A308" s="51">
        <v>5</v>
      </c>
      <c r="B308" s="155" t="s">
        <v>400</v>
      </c>
      <c r="C308" s="2" t="s">
        <v>33</v>
      </c>
      <c r="D308" s="266">
        <v>20</v>
      </c>
      <c r="E308" s="266"/>
      <c r="F308" s="51"/>
    </row>
    <row r="309" spans="1:6" s="104" customFormat="1" ht="17">
      <c r="A309" s="51">
        <v>6</v>
      </c>
      <c r="B309" s="155" t="s">
        <v>396</v>
      </c>
      <c r="C309" s="2" t="s">
        <v>5</v>
      </c>
      <c r="D309" s="266">
        <v>4</v>
      </c>
      <c r="E309" s="266"/>
      <c r="F309" s="51"/>
    </row>
    <row r="310" spans="1:6" s="104" customFormat="1" ht="17">
      <c r="A310" s="177" t="s">
        <v>401</v>
      </c>
      <c r="B310" s="178" t="s">
        <v>402</v>
      </c>
      <c r="C310" s="177" t="s">
        <v>431</v>
      </c>
      <c r="D310" s="267">
        <v>1</v>
      </c>
      <c r="E310" s="267"/>
      <c r="F310" s="185"/>
    </row>
    <row r="311" spans="1:6" s="154" customFormat="1" ht="17">
      <c r="A311" s="273"/>
      <c r="B311" s="274"/>
      <c r="C311" s="273"/>
      <c r="D311" s="275"/>
      <c r="E311" s="276" t="s">
        <v>433</v>
      </c>
      <c r="F311" s="280"/>
    </row>
    <row r="312" spans="1:6" s="154" customFormat="1" ht="30">
      <c r="A312" s="273"/>
      <c r="B312" s="274"/>
      <c r="C312" s="273"/>
      <c r="D312" s="275"/>
      <c r="E312" s="277" t="s">
        <v>436</v>
      </c>
      <c r="F312" s="280"/>
    </row>
    <row r="313" spans="1:6" s="104" customFormat="1" ht="45">
      <c r="A313" s="114"/>
      <c r="B313" s="179"/>
      <c r="C313" s="51"/>
      <c r="D313" s="268"/>
      <c r="E313" s="277" t="s">
        <v>437</v>
      </c>
      <c r="F313" s="180"/>
    </row>
    <row r="314" spans="1:6" s="104" customFormat="1" ht="17">
      <c r="A314" s="114"/>
      <c r="B314" s="179"/>
      <c r="C314" s="51"/>
      <c r="D314" s="268"/>
      <c r="E314" s="277" t="s">
        <v>434</v>
      </c>
      <c r="F314" s="180"/>
    </row>
    <row r="315" spans="1:6" s="80" customFormat="1" ht="29">
      <c r="A315" s="2"/>
      <c r="B315" s="1"/>
      <c r="C315" s="2"/>
      <c r="D315" s="256"/>
      <c r="E315" s="121" t="s">
        <v>438</v>
      </c>
      <c r="F315" s="113"/>
    </row>
    <row r="316" spans="1:6" s="80" customFormat="1" ht="18">
      <c r="A316" s="181"/>
      <c r="B316" s="166"/>
      <c r="C316" s="181"/>
      <c r="D316" s="182"/>
      <c r="E316" s="182"/>
      <c r="F316" s="182"/>
    </row>
    <row r="317" spans="1:6" s="80" customFormat="1" ht="18">
      <c r="A317" s="181"/>
      <c r="B317" s="166"/>
      <c r="C317" s="181"/>
      <c r="D317" s="182"/>
      <c r="E317" s="182"/>
      <c r="F317" s="182"/>
    </row>
  </sheetData>
  <autoFilter ref="A13:D317"/>
  <mergeCells count="18">
    <mergeCell ref="E9:E11"/>
    <mergeCell ref="F9:F11"/>
    <mergeCell ref="A290:B290"/>
    <mergeCell ref="B233:C233"/>
    <mergeCell ref="A6:D6"/>
    <mergeCell ref="A1:D1"/>
    <mergeCell ref="A2:D2"/>
    <mergeCell ref="A3:D3"/>
    <mergeCell ref="A4:D4"/>
    <mergeCell ref="A5:D5"/>
    <mergeCell ref="A7:D7"/>
    <mergeCell ref="A8:D8"/>
    <mergeCell ref="A9:A11"/>
    <mergeCell ref="B9:B11"/>
    <mergeCell ref="C9:C11"/>
    <mergeCell ref="D9:D11"/>
    <mergeCell ref="A12:B12"/>
    <mergeCell ref="A142:C142"/>
  </mergeCells>
  <printOptions verticalCentered="1"/>
  <pageMargins left="0" right="0" top="0" bottom="0" header="0" footer="0"/>
  <rowBreaks count="1" manualBreakCount="1">
    <brk id="44" max="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M294"/>
  <sheetViews>
    <sheetView view="pageBreakPreview" zoomScaleSheetLayoutView="100" workbookViewId="0">
      <pane ySplit="1" topLeftCell="A179" activePane="bottomLeft" state="frozen"/>
      <selection activeCell="D7" sqref="D7"/>
      <selection pane="bottomLeft" activeCell="K193" sqref="K193"/>
    </sheetView>
  </sheetViews>
  <sheetFormatPr baseColWidth="10" defaultColWidth="9.1640625" defaultRowHeight="14" x14ac:dyDescent="0"/>
  <cols>
    <col min="1" max="1" width="5" style="4" bestFit="1" customWidth="1"/>
    <col min="2" max="2" width="48.83203125" style="4" customWidth="1"/>
    <col min="3" max="3" width="6" style="4" customWidth="1"/>
    <col min="4" max="4" width="13.1640625" style="4" customWidth="1"/>
    <col min="5" max="13" width="9.1640625" style="22"/>
    <col min="14" max="16384" width="9.1640625" style="3"/>
  </cols>
  <sheetData>
    <row r="1" spans="1:13" s="5" customFormat="1" ht="30" customHeight="1">
      <c r="A1" s="219" t="s">
        <v>200</v>
      </c>
      <c r="B1" s="220"/>
      <c r="C1" s="220"/>
      <c r="D1" s="221"/>
      <c r="E1" s="21"/>
      <c r="F1" s="21"/>
      <c r="G1" s="21"/>
      <c r="H1" s="21"/>
      <c r="I1" s="21"/>
      <c r="J1" s="21"/>
      <c r="K1" s="21"/>
      <c r="L1" s="21"/>
      <c r="M1" s="21"/>
    </row>
    <row r="2" spans="1:13" s="5" customFormat="1" ht="15" customHeight="1">
      <c r="A2" s="222" t="s">
        <v>0</v>
      </c>
      <c r="B2" s="222"/>
      <c r="C2" s="222"/>
      <c r="D2" s="222"/>
      <c r="E2" s="21"/>
      <c r="F2" s="21"/>
      <c r="G2" s="21"/>
      <c r="H2" s="21"/>
      <c r="I2" s="21"/>
      <c r="J2" s="21"/>
      <c r="K2" s="21"/>
      <c r="L2" s="21"/>
      <c r="M2" s="21"/>
    </row>
    <row r="3" spans="1:13" s="5" customFormat="1" ht="15" customHeight="1">
      <c r="A3" s="223" t="s">
        <v>1</v>
      </c>
      <c r="B3" s="223" t="s">
        <v>3</v>
      </c>
      <c r="C3" s="224" t="s">
        <v>2</v>
      </c>
      <c r="D3" s="223" t="s">
        <v>31</v>
      </c>
      <c r="E3" s="21"/>
      <c r="F3" s="21"/>
      <c r="G3" s="21"/>
      <c r="H3" s="21"/>
      <c r="I3" s="21"/>
      <c r="J3" s="21"/>
      <c r="K3" s="21"/>
      <c r="L3" s="21"/>
      <c r="M3" s="21"/>
    </row>
    <row r="4" spans="1:13" ht="24.75" customHeight="1">
      <c r="A4" s="223"/>
      <c r="B4" s="223"/>
      <c r="C4" s="224"/>
      <c r="D4" s="223"/>
    </row>
    <row r="5" spans="1:13" ht="18.75" customHeight="1">
      <c r="A5" s="216" t="s">
        <v>107</v>
      </c>
      <c r="B5" s="216"/>
      <c r="C5" s="37"/>
      <c r="D5" s="37"/>
    </row>
    <row r="6" spans="1:13" ht="18" customHeight="1">
      <c r="A6" s="6" t="s">
        <v>13</v>
      </c>
      <c r="B6" s="37" t="s">
        <v>14</v>
      </c>
      <c r="C6" s="35" t="s">
        <v>20</v>
      </c>
      <c r="D6" s="31">
        <v>3388</v>
      </c>
    </row>
    <row r="7" spans="1:13" ht="16">
      <c r="A7" s="2">
        <v>1</v>
      </c>
      <c r="B7" s="1" t="s">
        <v>414</v>
      </c>
      <c r="C7" s="2" t="s">
        <v>4</v>
      </c>
      <c r="D7" s="18">
        <f>1.01*D6*1</f>
        <v>3421.88</v>
      </c>
    </row>
    <row r="8" spans="1:13" ht="30">
      <c r="A8" s="2">
        <v>2</v>
      </c>
      <c r="B8" s="1" t="s">
        <v>25</v>
      </c>
      <c r="C8" s="2" t="s">
        <v>4</v>
      </c>
      <c r="D8" s="18">
        <f>0.5*D6*1</f>
        <v>1694</v>
      </c>
    </row>
    <row r="9" spans="1:13" ht="46">
      <c r="A9" s="2">
        <v>3</v>
      </c>
      <c r="B9" s="1" t="s">
        <v>17</v>
      </c>
      <c r="C9" s="2" t="s">
        <v>4</v>
      </c>
      <c r="D9" s="18">
        <f>0.5*D6*1</f>
        <v>1694</v>
      </c>
    </row>
    <row r="10" spans="1:13" ht="15">
      <c r="A10" s="2">
        <v>4</v>
      </c>
      <c r="B10" s="1" t="s">
        <v>6</v>
      </c>
      <c r="C10" s="2" t="s">
        <v>5</v>
      </c>
      <c r="D10" s="19">
        <f>D26</f>
        <v>4</v>
      </c>
    </row>
    <row r="11" spans="1:13" ht="16">
      <c r="A11" s="2">
        <v>5</v>
      </c>
      <c r="B11" s="1" t="s">
        <v>7</v>
      </c>
      <c r="C11" s="2" t="s">
        <v>4</v>
      </c>
      <c r="D11" s="18">
        <f>D10*0.02</f>
        <v>0.08</v>
      </c>
      <c r="G11" s="165"/>
    </row>
    <row r="12" spans="1:13" ht="30">
      <c r="A12" s="2">
        <v>6</v>
      </c>
      <c r="B12" s="1" t="s">
        <v>291</v>
      </c>
      <c r="C12" s="2" t="s">
        <v>292</v>
      </c>
      <c r="D12" s="18">
        <f>0.35*D6*1</f>
        <v>1185.8</v>
      </c>
    </row>
    <row r="13" spans="1:13" ht="31">
      <c r="A13" s="2">
        <v>7</v>
      </c>
      <c r="B13" s="1" t="s">
        <v>105</v>
      </c>
      <c r="C13" s="2" t="s">
        <v>4</v>
      </c>
      <c r="D13" s="18">
        <f>0.66*D6*1</f>
        <v>2236.08</v>
      </c>
    </row>
    <row r="14" spans="1:13" ht="30">
      <c r="A14" s="2">
        <v>8</v>
      </c>
      <c r="B14" s="1" t="s">
        <v>18</v>
      </c>
      <c r="C14" s="2" t="s">
        <v>4</v>
      </c>
      <c r="D14" s="18">
        <f>0.4*D6*1</f>
        <v>1355.2</v>
      </c>
    </row>
    <row r="15" spans="1:13" ht="16">
      <c r="A15" s="2">
        <v>9</v>
      </c>
      <c r="B15" s="1" t="s">
        <v>8</v>
      </c>
      <c r="C15" s="2" t="s">
        <v>4</v>
      </c>
      <c r="D15" s="18">
        <f>0.1*D6*1</f>
        <v>338.8</v>
      </c>
    </row>
    <row r="16" spans="1:13" ht="16">
      <c r="A16" s="2">
        <v>10</v>
      </c>
      <c r="B16" s="1" t="s">
        <v>415</v>
      </c>
      <c r="C16" s="2" t="s">
        <v>4</v>
      </c>
      <c r="D16" s="18">
        <v>338.8</v>
      </c>
    </row>
    <row r="17" spans="1:4" ht="30">
      <c r="A17" s="2">
        <v>11</v>
      </c>
      <c r="B17" s="1" t="s">
        <v>9</v>
      </c>
      <c r="C17" s="2" t="s">
        <v>4</v>
      </c>
      <c r="D17" s="18">
        <f>0.5*D6*1</f>
        <v>1694</v>
      </c>
    </row>
    <row r="18" spans="1:4" ht="30">
      <c r="A18" s="2">
        <v>12</v>
      </c>
      <c r="B18" s="1" t="s">
        <v>10</v>
      </c>
      <c r="C18" s="2" t="s">
        <v>4</v>
      </c>
      <c r="D18" s="18">
        <f>0.66*D6*1</f>
        <v>2236.08</v>
      </c>
    </row>
    <row r="19" spans="1:4" ht="30">
      <c r="A19" s="2">
        <v>13</v>
      </c>
      <c r="B19" s="1" t="s">
        <v>26</v>
      </c>
      <c r="C19" s="2" t="s">
        <v>4</v>
      </c>
      <c r="D19" s="18">
        <f>0.1*D6*1</f>
        <v>338.8</v>
      </c>
    </row>
    <row r="20" spans="1:4" ht="30">
      <c r="A20" s="2">
        <v>14</v>
      </c>
      <c r="B20" s="1" t="s">
        <v>11</v>
      </c>
      <c r="C20" s="2" t="s">
        <v>4</v>
      </c>
      <c r="D20" s="18">
        <f>0.66*D6*1</f>
        <v>2236.08</v>
      </c>
    </row>
    <row r="21" spans="1:4" ht="15">
      <c r="A21" s="108">
        <v>15</v>
      </c>
      <c r="B21" s="106" t="s">
        <v>404</v>
      </c>
      <c r="C21" s="107" t="s">
        <v>33</v>
      </c>
      <c r="D21" s="18">
        <v>3390</v>
      </c>
    </row>
    <row r="22" spans="1:4" ht="17">
      <c r="A22" s="20" t="s">
        <v>15</v>
      </c>
      <c r="B22" s="187" t="s">
        <v>16</v>
      </c>
      <c r="C22" s="187"/>
      <c r="D22" s="187"/>
    </row>
    <row r="23" spans="1:4" ht="15">
      <c r="A23" s="13">
        <v>1</v>
      </c>
      <c r="B23" s="116" t="s">
        <v>28</v>
      </c>
      <c r="C23" s="13" t="s">
        <v>5</v>
      </c>
      <c r="D23" s="13">
        <v>1</v>
      </c>
    </row>
    <row r="24" spans="1:4" ht="15">
      <c r="A24" s="13">
        <v>2</v>
      </c>
      <c r="B24" s="116" t="s">
        <v>29</v>
      </c>
      <c r="C24" s="13" t="s">
        <v>5</v>
      </c>
      <c r="D24" s="13">
        <v>2</v>
      </c>
    </row>
    <row r="25" spans="1:4" ht="15">
      <c r="A25" s="13">
        <v>3</v>
      </c>
      <c r="B25" s="116" t="s">
        <v>30</v>
      </c>
      <c r="C25" s="13" t="s">
        <v>5</v>
      </c>
      <c r="D25" s="13">
        <v>1</v>
      </c>
    </row>
    <row r="26" spans="1:4" ht="15">
      <c r="A26" s="13">
        <v>4</v>
      </c>
      <c r="B26" s="116" t="s">
        <v>19</v>
      </c>
      <c r="C26" s="13" t="s">
        <v>5</v>
      </c>
      <c r="D26" s="13">
        <v>4</v>
      </c>
    </row>
    <row r="27" spans="1:4" ht="15">
      <c r="A27" s="13">
        <v>5</v>
      </c>
      <c r="B27" s="117" t="s">
        <v>302</v>
      </c>
      <c r="C27" s="13" t="s">
        <v>33</v>
      </c>
      <c r="D27" s="13">
        <v>3388</v>
      </c>
    </row>
    <row r="28" spans="1:4" ht="15">
      <c r="A28" s="13">
        <v>6</v>
      </c>
      <c r="B28" s="1" t="s">
        <v>39</v>
      </c>
      <c r="C28" s="13" t="s">
        <v>33</v>
      </c>
      <c r="D28" s="13">
        <v>3388</v>
      </c>
    </row>
    <row r="29" spans="1:4" ht="30">
      <c r="A29" s="13">
        <v>7</v>
      </c>
      <c r="B29" s="1" t="s">
        <v>35</v>
      </c>
      <c r="C29" s="13" t="s">
        <v>33</v>
      </c>
      <c r="D29" s="13">
        <v>3388</v>
      </c>
    </row>
    <row r="30" spans="1:4" ht="15">
      <c r="A30" s="13">
        <v>8</v>
      </c>
      <c r="B30" s="1" t="s">
        <v>40</v>
      </c>
      <c r="C30" s="13" t="s">
        <v>33</v>
      </c>
      <c r="D30" s="13">
        <v>3388</v>
      </c>
    </row>
    <row r="31" spans="1:4" ht="30">
      <c r="A31" s="13">
        <v>9</v>
      </c>
      <c r="B31" s="1" t="s">
        <v>36</v>
      </c>
      <c r="C31" s="13" t="s">
        <v>33</v>
      </c>
      <c r="D31" s="13">
        <v>3388</v>
      </c>
    </row>
    <row r="32" spans="1:4" ht="17">
      <c r="A32" s="20" t="s">
        <v>41</v>
      </c>
      <c r="B32" s="187" t="s">
        <v>37</v>
      </c>
      <c r="C32" s="187"/>
      <c r="D32" s="187"/>
    </row>
    <row r="33" spans="1:13" s="14" customFormat="1" ht="15">
      <c r="A33" s="2">
        <v>1</v>
      </c>
      <c r="B33" s="36" t="s">
        <v>32</v>
      </c>
      <c r="C33" s="13" t="s">
        <v>33</v>
      </c>
      <c r="D33" s="13">
        <v>3388</v>
      </c>
      <c r="E33" s="23"/>
      <c r="F33" s="23"/>
      <c r="G33" s="23"/>
      <c r="H33" s="23"/>
      <c r="I33" s="23"/>
      <c r="J33" s="23"/>
      <c r="K33" s="23"/>
      <c r="L33" s="23"/>
      <c r="M33" s="23"/>
    </row>
    <row r="34" spans="1:13" s="14" customFormat="1" ht="15">
      <c r="A34" s="2">
        <v>2</v>
      </c>
      <c r="B34" s="36" t="s">
        <v>38</v>
      </c>
      <c r="C34" s="13" t="s">
        <v>34</v>
      </c>
      <c r="D34" s="13">
        <v>30</v>
      </c>
      <c r="E34" s="23"/>
      <c r="F34" s="23"/>
      <c r="G34" s="23"/>
      <c r="H34" s="217" t="s">
        <v>51</v>
      </c>
      <c r="I34" s="217"/>
      <c r="J34" s="23"/>
      <c r="K34" s="23"/>
      <c r="L34" s="23"/>
      <c r="M34" s="23"/>
    </row>
    <row r="35" spans="1:13" s="14" customFormat="1" ht="17">
      <c r="A35" s="20" t="s">
        <v>43</v>
      </c>
      <c r="B35" s="38" t="s">
        <v>42</v>
      </c>
      <c r="C35" s="16" t="s">
        <v>5</v>
      </c>
      <c r="D35" s="39">
        <v>11</v>
      </c>
      <c r="E35" s="24" t="s">
        <v>58</v>
      </c>
      <c r="F35" s="23"/>
      <c r="G35" s="25"/>
      <c r="H35" s="26" t="s">
        <v>52</v>
      </c>
      <c r="I35" s="26">
        <v>2.2000000000000002</v>
      </c>
      <c r="J35" s="23"/>
      <c r="K35" s="23"/>
      <c r="L35" s="23"/>
      <c r="M35" s="23"/>
    </row>
    <row r="36" spans="1:13" s="14" customFormat="1" ht="16">
      <c r="A36" s="2">
        <v>1</v>
      </c>
      <c r="B36" s="1" t="s">
        <v>55</v>
      </c>
      <c r="C36" s="2" t="s">
        <v>4</v>
      </c>
      <c r="D36" s="17">
        <f>$D$35*E36</f>
        <v>78.408000000000015</v>
      </c>
      <c r="E36" s="27">
        <f>I35*I37*I36</f>
        <v>7.128000000000001</v>
      </c>
      <c r="F36" s="23"/>
      <c r="G36" s="23"/>
      <c r="H36" s="27" t="s">
        <v>53</v>
      </c>
      <c r="I36" s="27">
        <v>1.8</v>
      </c>
      <c r="J36" s="23"/>
      <c r="K36" s="23"/>
      <c r="L36" s="28" t="s">
        <v>45</v>
      </c>
      <c r="M36" s="28">
        <v>6</v>
      </c>
    </row>
    <row r="37" spans="1:13" s="14" customFormat="1" ht="30">
      <c r="A37" s="2">
        <v>2</v>
      </c>
      <c r="B37" s="1" t="s">
        <v>56</v>
      </c>
      <c r="C37" s="2" t="s">
        <v>4</v>
      </c>
      <c r="D37" s="17">
        <f t="shared" ref="D37:D51" si="0">$D$35*E37</f>
        <v>3.5640000000000009</v>
      </c>
      <c r="E37" s="27">
        <f>I37*I36*I38</f>
        <v>0.32400000000000007</v>
      </c>
      <c r="F37" s="23"/>
      <c r="G37" s="23"/>
      <c r="H37" s="27" t="s">
        <v>54</v>
      </c>
      <c r="I37" s="27">
        <v>1.8</v>
      </c>
      <c r="J37" s="23"/>
      <c r="K37" s="23"/>
      <c r="L37" s="28" t="s">
        <v>46</v>
      </c>
      <c r="M37" s="28">
        <v>135</v>
      </c>
    </row>
    <row r="38" spans="1:13" s="14" customFormat="1" ht="30">
      <c r="A38" s="2">
        <v>3</v>
      </c>
      <c r="B38" s="1" t="s">
        <v>57</v>
      </c>
      <c r="C38" s="13" t="s">
        <v>5</v>
      </c>
      <c r="D38" s="13">
        <f t="shared" si="0"/>
        <v>11</v>
      </c>
      <c r="E38" s="27">
        <v>1</v>
      </c>
      <c r="F38" s="23"/>
      <c r="G38" s="23"/>
      <c r="H38" s="27" t="s">
        <v>59</v>
      </c>
      <c r="I38" s="27">
        <v>0.1</v>
      </c>
      <c r="J38" s="23"/>
      <c r="K38" s="23"/>
      <c r="L38" s="28" t="s">
        <v>47</v>
      </c>
      <c r="M38" s="28">
        <v>85</v>
      </c>
    </row>
    <row r="39" spans="1:13" s="14" customFormat="1" ht="30">
      <c r="A39" s="2">
        <v>4</v>
      </c>
      <c r="B39" s="1" t="s">
        <v>74</v>
      </c>
      <c r="C39" s="13" t="s">
        <v>5</v>
      </c>
      <c r="D39" s="13">
        <f t="shared" si="0"/>
        <v>33</v>
      </c>
      <c r="E39" s="27">
        <v>3</v>
      </c>
      <c r="F39" s="23"/>
      <c r="G39" s="23"/>
      <c r="H39" s="23"/>
      <c r="I39" s="23"/>
      <c r="J39" s="23"/>
      <c r="K39" s="23"/>
      <c r="L39" s="28" t="s">
        <v>45</v>
      </c>
      <c r="M39" s="28">
        <v>23</v>
      </c>
    </row>
    <row r="40" spans="1:13" s="14" customFormat="1" ht="15">
      <c r="A40" s="2">
        <v>5</v>
      </c>
      <c r="B40" s="1" t="s">
        <v>69</v>
      </c>
      <c r="C40" s="13" t="s">
        <v>5</v>
      </c>
      <c r="D40" s="13">
        <f t="shared" si="0"/>
        <v>11</v>
      </c>
      <c r="E40" s="27">
        <v>1</v>
      </c>
      <c r="F40" s="23"/>
      <c r="G40" s="23"/>
      <c r="H40" s="23"/>
      <c r="I40" s="23"/>
      <c r="J40" s="23"/>
      <c r="K40" s="23"/>
      <c r="L40" s="28"/>
      <c r="M40" s="28"/>
    </row>
    <row r="41" spans="1:13" s="14" customFormat="1" ht="15">
      <c r="A41" s="2">
        <v>6</v>
      </c>
      <c r="B41" s="1" t="s">
        <v>185</v>
      </c>
      <c r="C41" s="13" t="s">
        <v>5</v>
      </c>
      <c r="D41" s="13">
        <f t="shared" si="0"/>
        <v>11</v>
      </c>
      <c r="E41" s="27">
        <v>1</v>
      </c>
      <c r="F41" s="23"/>
      <c r="G41" s="23"/>
      <c r="H41" s="23"/>
      <c r="I41" s="23"/>
      <c r="J41" s="23"/>
      <c r="K41" s="23"/>
      <c r="L41" s="28" t="s">
        <v>45</v>
      </c>
      <c r="M41" s="28">
        <v>6</v>
      </c>
    </row>
    <row r="42" spans="1:13" s="14" customFormat="1" ht="30">
      <c r="A42" s="2">
        <v>7</v>
      </c>
      <c r="B42" s="1" t="s">
        <v>62</v>
      </c>
      <c r="C42" s="13" t="s">
        <v>5</v>
      </c>
      <c r="D42" s="13">
        <f t="shared" si="0"/>
        <v>11</v>
      </c>
      <c r="E42" s="27">
        <v>1</v>
      </c>
      <c r="F42" s="23"/>
      <c r="G42" s="23"/>
      <c r="H42" s="23"/>
      <c r="I42" s="23"/>
      <c r="J42" s="23"/>
      <c r="K42" s="23"/>
      <c r="L42" s="28" t="s">
        <v>48</v>
      </c>
      <c r="M42" s="28">
        <v>24</v>
      </c>
    </row>
    <row r="43" spans="1:13" s="14" customFormat="1" ht="15">
      <c r="A43" s="2">
        <v>8</v>
      </c>
      <c r="B43" s="1" t="s">
        <v>63</v>
      </c>
      <c r="C43" s="13" t="s">
        <v>33</v>
      </c>
      <c r="D43" s="13">
        <f t="shared" si="0"/>
        <v>3.3</v>
      </c>
      <c r="E43" s="27">
        <v>0.3</v>
      </c>
      <c r="F43" s="23"/>
      <c r="G43" s="23"/>
      <c r="H43" s="23"/>
      <c r="I43" s="23"/>
      <c r="J43" s="23"/>
      <c r="K43" s="23"/>
      <c r="L43" s="28" t="s">
        <v>33</v>
      </c>
      <c r="M43" s="28">
        <v>24</v>
      </c>
    </row>
    <row r="44" spans="1:13" s="14" customFormat="1" ht="30">
      <c r="A44" s="2">
        <v>9</v>
      </c>
      <c r="B44" s="1" t="s">
        <v>61</v>
      </c>
      <c r="C44" s="13" t="s">
        <v>5</v>
      </c>
      <c r="D44" s="13">
        <f t="shared" si="0"/>
        <v>11</v>
      </c>
      <c r="E44" s="27">
        <v>1</v>
      </c>
      <c r="F44" s="23"/>
      <c r="G44" s="23"/>
      <c r="H44" s="23"/>
      <c r="I44" s="23"/>
      <c r="J44" s="23"/>
      <c r="K44" s="23"/>
      <c r="L44" s="28" t="s">
        <v>48</v>
      </c>
      <c r="M44" s="28">
        <v>12</v>
      </c>
    </row>
    <row r="45" spans="1:13" s="14" customFormat="1" ht="15">
      <c r="A45" s="2">
        <v>10</v>
      </c>
      <c r="B45" s="1" t="s">
        <v>64</v>
      </c>
      <c r="C45" s="2" t="s">
        <v>33</v>
      </c>
      <c r="D45" s="13">
        <f t="shared" si="0"/>
        <v>16.5</v>
      </c>
      <c r="E45" s="27">
        <v>1.5</v>
      </c>
      <c r="F45" s="23"/>
      <c r="G45" s="23"/>
      <c r="H45" s="23"/>
      <c r="I45" s="23"/>
      <c r="J45" s="23"/>
      <c r="K45" s="23"/>
      <c r="L45" s="28" t="s">
        <v>48</v>
      </c>
      <c r="M45" s="28">
        <v>12</v>
      </c>
    </row>
    <row r="46" spans="1:13" s="14" customFormat="1" ht="16">
      <c r="A46" s="2">
        <v>11</v>
      </c>
      <c r="B46" s="1" t="s">
        <v>65</v>
      </c>
      <c r="C46" s="2" t="s">
        <v>49</v>
      </c>
      <c r="D46" s="13">
        <f t="shared" si="0"/>
        <v>79.2</v>
      </c>
      <c r="E46" s="27">
        <f>4*I36*1</f>
        <v>7.2</v>
      </c>
      <c r="F46" s="23"/>
      <c r="G46" s="23"/>
      <c r="H46" s="23"/>
      <c r="I46" s="23"/>
      <c r="J46" s="23"/>
      <c r="K46" s="23"/>
      <c r="L46" s="28" t="s">
        <v>48</v>
      </c>
      <c r="M46" s="28">
        <v>12</v>
      </c>
    </row>
    <row r="47" spans="1:13" s="14" customFormat="1" ht="15">
      <c r="A47" s="2">
        <v>12</v>
      </c>
      <c r="B47" s="1" t="s">
        <v>44</v>
      </c>
      <c r="C47" s="2" t="s">
        <v>5</v>
      </c>
      <c r="D47" s="13">
        <f t="shared" si="0"/>
        <v>11</v>
      </c>
      <c r="E47" s="27">
        <v>1</v>
      </c>
      <c r="F47" s="23"/>
      <c r="G47" s="23"/>
      <c r="H47" s="23"/>
      <c r="I47" s="23"/>
      <c r="J47" s="23"/>
      <c r="K47" s="23"/>
      <c r="L47" s="28" t="s">
        <v>48</v>
      </c>
      <c r="M47" s="28">
        <v>12</v>
      </c>
    </row>
    <row r="48" spans="1:13" s="14" customFormat="1" ht="15">
      <c r="A48" s="2">
        <v>13</v>
      </c>
      <c r="B48" s="1" t="s">
        <v>67</v>
      </c>
      <c r="C48" s="2" t="s">
        <v>5</v>
      </c>
      <c r="D48" s="13">
        <f t="shared" si="0"/>
        <v>11</v>
      </c>
      <c r="E48" s="27">
        <v>1</v>
      </c>
      <c r="F48" s="23"/>
      <c r="G48" s="23"/>
      <c r="H48" s="23"/>
      <c r="I48" s="23"/>
      <c r="J48" s="23"/>
      <c r="K48" s="23"/>
      <c r="L48" s="28" t="s">
        <v>48</v>
      </c>
      <c r="M48" s="28">
        <v>12</v>
      </c>
    </row>
    <row r="49" spans="1:13" s="14" customFormat="1" ht="15">
      <c r="A49" s="2">
        <v>14</v>
      </c>
      <c r="B49" s="1" t="s">
        <v>50</v>
      </c>
      <c r="C49" s="2" t="s">
        <v>5</v>
      </c>
      <c r="D49" s="13">
        <f t="shared" si="0"/>
        <v>66</v>
      </c>
      <c r="E49" s="27">
        <v>6</v>
      </c>
      <c r="F49" s="23"/>
      <c r="G49" s="23"/>
      <c r="H49" s="23"/>
      <c r="I49" s="23"/>
      <c r="J49" s="23"/>
      <c r="K49" s="23"/>
      <c r="L49" s="28" t="s">
        <v>48</v>
      </c>
      <c r="M49" s="28">
        <v>12</v>
      </c>
    </row>
    <row r="50" spans="1:13" s="14" customFormat="1" ht="33.75" customHeight="1">
      <c r="A50" s="2">
        <v>15</v>
      </c>
      <c r="B50" s="1" t="s">
        <v>68</v>
      </c>
      <c r="C50" s="2" t="s">
        <v>5</v>
      </c>
      <c r="D50" s="13">
        <f t="shared" si="0"/>
        <v>11</v>
      </c>
      <c r="E50" s="27">
        <v>1</v>
      </c>
      <c r="F50" s="23"/>
      <c r="G50" s="23"/>
      <c r="H50" s="23"/>
      <c r="I50" s="23"/>
      <c r="J50" s="23"/>
      <c r="K50" s="23"/>
      <c r="L50" s="28" t="s">
        <v>48</v>
      </c>
      <c r="M50" s="28">
        <v>60</v>
      </c>
    </row>
    <row r="51" spans="1:13" s="14" customFormat="1" ht="15">
      <c r="A51" s="2">
        <v>16</v>
      </c>
      <c r="B51" s="1" t="s">
        <v>66</v>
      </c>
      <c r="C51" s="2" t="s">
        <v>5</v>
      </c>
      <c r="D51" s="13">
        <f t="shared" si="0"/>
        <v>11</v>
      </c>
      <c r="E51" s="27">
        <v>1</v>
      </c>
      <c r="F51" s="23"/>
      <c r="G51" s="23"/>
      <c r="H51" s="217" t="s">
        <v>51</v>
      </c>
      <c r="I51" s="217"/>
      <c r="J51" s="23"/>
      <c r="K51" s="23"/>
      <c r="L51" s="28" t="s">
        <v>48</v>
      </c>
      <c r="M51" s="28">
        <v>12</v>
      </c>
    </row>
    <row r="52" spans="1:13" s="14" customFormat="1" ht="18">
      <c r="A52" s="6" t="s">
        <v>70</v>
      </c>
      <c r="B52" s="37" t="s">
        <v>71</v>
      </c>
      <c r="C52" s="16" t="s">
        <v>5</v>
      </c>
      <c r="D52" s="39">
        <v>9</v>
      </c>
      <c r="E52" s="24" t="s">
        <v>58</v>
      </c>
      <c r="F52" s="23"/>
      <c r="G52" s="23"/>
      <c r="H52" s="26" t="s">
        <v>52</v>
      </c>
      <c r="I52" s="26">
        <v>2.02</v>
      </c>
      <c r="J52" s="23"/>
      <c r="K52" s="23"/>
      <c r="L52" s="23"/>
      <c r="M52" s="23"/>
    </row>
    <row r="53" spans="1:13" s="14" customFormat="1" ht="16">
      <c r="A53" s="2">
        <v>1</v>
      </c>
      <c r="B53" s="1" t="s">
        <v>82</v>
      </c>
      <c r="C53" s="2" t="s">
        <v>4</v>
      </c>
      <c r="D53" s="17">
        <f>$D$52*E53</f>
        <v>35.632799999999996</v>
      </c>
      <c r="E53" s="27">
        <f>I52*I54*I53</f>
        <v>3.9591999999999996</v>
      </c>
      <c r="F53" s="23"/>
      <c r="G53" s="23"/>
      <c r="H53" s="27" t="s">
        <v>53</v>
      </c>
      <c r="I53" s="27">
        <v>1.4</v>
      </c>
      <c r="J53" s="23"/>
      <c r="K53" s="23"/>
      <c r="L53" s="23"/>
      <c r="M53" s="23"/>
    </row>
    <row r="54" spans="1:13" s="14" customFormat="1" ht="30">
      <c r="A54" s="2">
        <v>2</v>
      </c>
      <c r="B54" s="1" t="s">
        <v>56</v>
      </c>
      <c r="C54" s="2" t="s">
        <v>4</v>
      </c>
      <c r="D54" s="17">
        <f t="shared" ref="D54:D67" si="1">$D$52*E54</f>
        <v>1.7639999999999998</v>
      </c>
      <c r="E54" s="27">
        <f>I54*I53*I55</f>
        <v>0.19599999999999998</v>
      </c>
      <c r="F54" s="23"/>
      <c r="G54" s="23"/>
      <c r="H54" s="27" t="s">
        <v>54</v>
      </c>
      <c r="I54" s="27">
        <v>1.4</v>
      </c>
      <c r="J54" s="23"/>
      <c r="K54" s="23"/>
      <c r="L54" s="23"/>
      <c r="M54" s="23"/>
    </row>
    <row r="55" spans="1:13" s="14" customFormat="1" ht="30">
      <c r="A55" s="2">
        <v>3</v>
      </c>
      <c r="B55" s="1" t="s">
        <v>72</v>
      </c>
      <c r="C55" s="13" t="s">
        <v>5</v>
      </c>
      <c r="D55" s="13">
        <f t="shared" si="1"/>
        <v>9</v>
      </c>
      <c r="E55" s="27">
        <v>1</v>
      </c>
      <c r="F55" s="23"/>
      <c r="G55" s="23"/>
      <c r="H55" s="27" t="s">
        <v>59</v>
      </c>
      <c r="I55" s="27">
        <v>0.1</v>
      </c>
      <c r="J55" s="23"/>
      <c r="K55" s="23"/>
      <c r="L55" s="23"/>
      <c r="M55" s="23"/>
    </row>
    <row r="56" spans="1:13" s="14" customFormat="1" ht="30">
      <c r="A56" s="2">
        <v>4</v>
      </c>
      <c r="B56" s="1" t="s">
        <v>73</v>
      </c>
      <c r="C56" s="13" t="s">
        <v>5</v>
      </c>
      <c r="D56" s="13">
        <f t="shared" si="1"/>
        <v>18</v>
      </c>
      <c r="E56" s="27">
        <v>2</v>
      </c>
      <c r="F56" s="23"/>
      <c r="G56" s="23"/>
      <c r="H56" s="23"/>
      <c r="I56" s="23"/>
      <c r="J56" s="23"/>
      <c r="K56" s="23"/>
      <c r="L56" s="23"/>
      <c r="M56" s="23"/>
    </row>
    <row r="57" spans="1:13" s="14" customFormat="1" ht="15">
      <c r="A57" s="2">
        <v>5</v>
      </c>
      <c r="B57" s="1" t="s">
        <v>69</v>
      </c>
      <c r="C57" s="13" t="s">
        <v>5</v>
      </c>
      <c r="D57" s="13">
        <f t="shared" si="1"/>
        <v>9</v>
      </c>
      <c r="E57" s="27">
        <v>1</v>
      </c>
      <c r="F57" s="23"/>
      <c r="G57" s="23"/>
      <c r="H57" s="23"/>
      <c r="I57" s="23"/>
      <c r="J57" s="23"/>
      <c r="K57" s="23"/>
      <c r="L57" s="23"/>
      <c r="M57" s="23"/>
    </row>
    <row r="58" spans="1:13" s="14" customFormat="1" ht="15">
      <c r="A58" s="2">
        <v>6</v>
      </c>
      <c r="B58" s="1" t="s">
        <v>75</v>
      </c>
      <c r="C58" s="13" t="s">
        <v>5</v>
      </c>
      <c r="D58" s="13">
        <f t="shared" si="1"/>
        <v>9</v>
      </c>
      <c r="E58" s="27">
        <v>1</v>
      </c>
      <c r="F58" s="23"/>
      <c r="G58" s="23"/>
      <c r="H58" s="23"/>
      <c r="I58" s="23"/>
      <c r="J58" s="23"/>
      <c r="K58" s="23"/>
      <c r="L58" s="23"/>
      <c r="M58" s="23"/>
    </row>
    <row r="59" spans="1:13" s="14" customFormat="1" ht="30">
      <c r="A59" s="2">
        <v>7</v>
      </c>
      <c r="B59" s="1" t="s">
        <v>78</v>
      </c>
      <c r="C59" s="13" t="s">
        <v>5</v>
      </c>
      <c r="D59" s="13">
        <f t="shared" si="1"/>
        <v>9</v>
      </c>
      <c r="E59" s="27">
        <v>1</v>
      </c>
      <c r="F59" s="23"/>
      <c r="G59" s="23"/>
      <c r="H59" s="23"/>
      <c r="I59" s="23"/>
      <c r="J59" s="23"/>
      <c r="K59" s="23"/>
      <c r="L59" s="23"/>
      <c r="M59" s="23"/>
    </row>
    <row r="60" spans="1:13" s="14" customFormat="1" ht="15">
      <c r="A60" s="2">
        <v>8</v>
      </c>
      <c r="B60" s="1" t="s">
        <v>77</v>
      </c>
      <c r="C60" s="2" t="s">
        <v>5</v>
      </c>
      <c r="D60" s="13">
        <f t="shared" si="1"/>
        <v>9</v>
      </c>
      <c r="E60" s="27">
        <v>1</v>
      </c>
      <c r="F60" s="23"/>
      <c r="G60" s="23"/>
      <c r="H60" s="23"/>
      <c r="I60" s="23"/>
      <c r="J60" s="23"/>
      <c r="K60" s="23"/>
      <c r="L60" s="23"/>
      <c r="M60" s="23"/>
    </row>
    <row r="61" spans="1:13" s="14" customFormat="1" ht="30">
      <c r="A61" s="2">
        <v>9</v>
      </c>
      <c r="B61" s="1" t="s">
        <v>76</v>
      </c>
      <c r="C61" s="13" t="s">
        <v>5</v>
      </c>
      <c r="D61" s="13">
        <f t="shared" si="1"/>
        <v>9</v>
      </c>
      <c r="E61" s="27">
        <v>1</v>
      </c>
      <c r="F61" s="23"/>
      <c r="G61" s="23"/>
      <c r="H61" s="23"/>
      <c r="I61" s="23"/>
      <c r="J61" s="23"/>
      <c r="K61" s="23"/>
      <c r="L61" s="23"/>
      <c r="M61" s="23"/>
    </row>
    <row r="62" spans="1:13" s="14" customFormat="1" ht="30">
      <c r="A62" s="2">
        <v>11</v>
      </c>
      <c r="B62" s="1" t="s">
        <v>80</v>
      </c>
      <c r="C62" s="2" t="s">
        <v>49</v>
      </c>
      <c r="D62" s="13">
        <f t="shared" si="1"/>
        <v>50.4</v>
      </c>
      <c r="E62" s="27">
        <f>4*I53*1</f>
        <v>5.6</v>
      </c>
      <c r="F62" s="23"/>
      <c r="G62" s="23"/>
      <c r="H62" s="23"/>
      <c r="I62" s="23"/>
      <c r="J62" s="23"/>
      <c r="K62" s="23"/>
      <c r="L62" s="23"/>
      <c r="M62" s="23"/>
    </row>
    <row r="63" spans="1:13" s="14" customFormat="1" ht="15">
      <c r="A63" s="2">
        <v>12</v>
      </c>
      <c r="B63" s="1" t="s">
        <v>44</v>
      </c>
      <c r="C63" s="2" t="s">
        <v>5</v>
      </c>
      <c r="D63" s="13">
        <f t="shared" si="1"/>
        <v>9</v>
      </c>
      <c r="E63" s="27">
        <v>1</v>
      </c>
      <c r="F63" s="23"/>
      <c r="G63" s="23"/>
      <c r="H63" s="23"/>
      <c r="I63" s="23"/>
      <c r="J63" s="23"/>
      <c r="K63" s="23"/>
      <c r="L63" s="23"/>
      <c r="M63" s="23"/>
    </row>
    <row r="64" spans="1:13" s="14" customFormat="1" ht="30">
      <c r="A64" s="2">
        <v>13</v>
      </c>
      <c r="B64" s="1" t="s">
        <v>81</v>
      </c>
      <c r="C64" s="2" t="s">
        <v>5</v>
      </c>
      <c r="D64" s="13">
        <f t="shared" si="1"/>
        <v>9</v>
      </c>
      <c r="E64" s="27">
        <v>1</v>
      </c>
      <c r="F64" s="23"/>
      <c r="G64" s="23"/>
      <c r="H64" s="23"/>
      <c r="I64" s="23"/>
      <c r="J64" s="23"/>
      <c r="K64" s="23"/>
      <c r="L64" s="23"/>
      <c r="M64" s="23"/>
    </row>
    <row r="65" spans="1:13" s="14" customFormat="1" ht="15">
      <c r="A65" s="2">
        <v>14</v>
      </c>
      <c r="B65" s="1" t="s">
        <v>50</v>
      </c>
      <c r="C65" s="2" t="s">
        <v>5</v>
      </c>
      <c r="D65" s="13">
        <f t="shared" si="1"/>
        <v>45</v>
      </c>
      <c r="E65" s="27">
        <v>5</v>
      </c>
      <c r="F65" s="23"/>
      <c r="G65" s="23"/>
      <c r="H65" s="23"/>
      <c r="I65" s="23"/>
      <c r="J65" s="23"/>
      <c r="K65" s="23"/>
      <c r="L65" s="23"/>
      <c r="M65" s="23"/>
    </row>
    <row r="66" spans="1:13" s="14" customFormat="1" ht="15">
      <c r="A66" s="2">
        <v>15</v>
      </c>
      <c r="B66" s="1" t="s">
        <v>68</v>
      </c>
      <c r="C66" s="2" t="s">
        <v>5</v>
      </c>
      <c r="D66" s="13">
        <f t="shared" si="1"/>
        <v>9</v>
      </c>
      <c r="E66" s="27">
        <v>1</v>
      </c>
      <c r="F66" s="23"/>
      <c r="G66" s="23"/>
      <c r="H66" s="23"/>
      <c r="I66" s="23"/>
      <c r="J66" s="23"/>
      <c r="K66" s="23"/>
      <c r="L66" s="23"/>
      <c r="M66" s="23"/>
    </row>
    <row r="67" spans="1:13" s="14" customFormat="1" ht="15">
      <c r="A67" s="2">
        <v>16</v>
      </c>
      <c r="B67" s="1" t="s">
        <v>79</v>
      </c>
      <c r="C67" s="2" t="s">
        <v>5</v>
      </c>
      <c r="D67" s="13">
        <f t="shared" si="1"/>
        <v>9</v>
      </c>
      <c r="E67" s="27">
        <v>1</v>
      </c>
      <c r="F67" s="23"/>
      <c r="G67" s="23"/>
      <c r="H67" s="23"/>
      <c r="I67" s="23"/>
      <c r="J67" s="23"/>
      <c r="K67" s="23"/>
      <c r="L67" s="23"/>
      <c r="M67" s="23"/>
    </row>
    <row r="68" spans="1:13" s="14" customFormat="1" ht="19" thickBot="1">
      <c r="A68" s="6" t="s">
        <v>83</v>
      </c>
      <c r="B68" s="215" t="s">
        <v>258</v>
      </c>
      <c r="C68" s="215"/>
      <c r="D68" s="215"/>
      <c r="E68" s="29"/>
      <c r="F68" s="23"/>
      <c r="G68" s="23"/>
      <c r="H68" s="23"/>
      <c r="I68" s="23"/>
      <c r="J68" s="23"/>
      <c r="K68" s="23"/>
      <c r="L68" s="23"/>
      <c r="M68" s="23"/>
    </row>
    <row r="69" spans="1:13" s="14" customFormat="1" ht="35" thickBot="1">
      <c r="A69" s="105"/>
      <c r="B69" s="105" t="s">
        <v>407</v>
      </c>
      <c r="C69" s="105"/>
      <c r="D69" s="105" t="s">
        <v>413</v>
      </c>
      <c r="E69" s="29"/>
      <c r="F69" s="23"/>
      <c r="G69" s="23"/>
      <c r="H69" s="23"/>
      <c r="I69" s="23"/>
      <c r="J69" s="23"/>
      <c r="K69" s="23"/>
      <c r="L69" s="23"/>
      <c r="M69" s="23"/>
    </row>
    <row r="70" spans="1:13" s="14" customFormat="1" ht="16">
      <c r="A70" s="111">
        <v>1</v>
      </c>
      <c r="B70" s="106" t="s">
        <v>416</v>
      </c>
      <c r="C70" s="107" t="s">
        <v>4</v>
      </c>
      <c r="D70" s="161">
        <v>25.9</v>
      </c>
      <c r="E70" s="29"/>
      <c r="F70" s="23"/>
      <c r="G70" s="23"/>
      <c r="H70" s="23"/>
      <c r="I70" s="23"/>
      <c r="J70" s="23"/>
      <c r="K70" s="23"/>
      <c r="L70" s="23"/>
      <c r="M70" s="23"/>
    </row>
    <row r="71" spans="1:13" s="14" customFormat="1" ht="30">
      <c r="A71" s="111">
        <v>2</v>
      </c>
      <c r="B71" s="106" t="s">
        <v>409</v>
      </c>
      <c r="C71" s="107" t="s">
        <v>4</v>
      </c>
      <c r="D71" s="161">
        <v>18.5</v>
      </c>
      <c r="E71" s="29"/>
      <c r="F71" s="23"/>
      <c r="G71" s="23"/>
      <c r="H71" s="23"/>
      <c r="I71" s="23"/>
      <c r="J71" s="23"/>
      <c r="K71" s="23"/>
      <c r="L71" s="23"/>
      <c r="M71" s="23"/>
    </row>
    <row r="72" spans="1:13" s="14" customFormat="1" ht="15">
      <c r="A72" s="111">
        <v>3</v>
      </c>
      <c r="B72" s="106" t="s">
        <v>6</v>
      </c>
      <c r="C72" s="107" t="e">
        <f>'[1]BG POLYANA_GENdovejd'!C49</f>
        <v>#REF!</v>
      </c>
      <c r="D72" s="161">
        <v>18.5</v>
      </c>
      <c r="E72" s="29"/>
      <c r="F72" s="23"/>
      <c r="G72" s="23"/>
      <c r="H72" s="23"/>
      <c r="I72" s="23"/>
      <c r="J72" s="23"/>
      <c r="K72" s="23"/>
      <c r="L72" s="23"/>
      <c r="M72" s="23"/>
    </row>
    <row r="73" spans="1:13" s="14" customFormat="1" ht="16">
      <c r="A73" s="111">
        <v>4</v>
      </c>
      <c r="B73" s="106" t="s">
        <v>7</v>
      </c>
      <c r="C73" s="107" t="s">
        <v>4</v>
      </c>
      <c r="D73" s="161">
        <v>5</v>
      </c>
      <c r="E73" s="29"/>
      <c r="F73" s="23"/>
      <c r="G73" s="23"/>
      <c r="H73" s="23"/>
      <c r="I73" s="23"/>
      <c r="J73" s="23"/>
      <c r="K73" s="23"/>
      <c r="L73" s="23"/>
      <c r="M73" s="23"/>
    </row>
    <row r="74" spans="1:13" s="14" customFormat="1" ht="30">
      <c r="A74" s="111">
        <v>5</v>
      </c>
      <c r="B74" s="106" t="s">
        <v>410</v>
      </c>
      <c r="C74" s="107" t="s">
        <v>4</v>
      </c>
      <c r="D74" s="161">
        <v>0.1</v>
      </c>
      <c r="E74" s="29"/>
      <c r="F74" s="23"/>
      <c r="G74" s="23"/>
      <c r="H74" s="23"/>
      <c r="I74" s="23"/>
      <c r="J74" s="23"/>
      <c r="K74" s="23"/>
      <c r="L74" s="23"/>
      <c r="M74" s="23"/>
    </row>
    <row r="75" spans="1:13" s="14" customFormat="1" ht="30">
      <c r="A75" s="111">
        <v>6</v>
      </c>
      <c r="B75" s="106" t="s">
        <v>18</v>
      </c>
      <c r="C75" s="107" t="s">
        <v>4</v>
      </c>
      <c r="D75" s="161">
        <v>25.9</v>
      </c>
      <c r="E75" s="29"/>
      <c r="F75" s="23"/>
      <c r="G75" s="23"/>
      <c r="H75" s="23"/>
      <c r="I75" s="23"/>
      <c r="J75" s="23"/>
      <c r="K75" s="23"/>
      <c r="L75" s="23"/>
      <c r="M75" s="23"/>
    </row>
    <row r="76" spans="1:13" s="14" customFormat="1" ht="16">
      <c r="A76" s="111">
        <v>7</v>
      </c>
      <c r="B76" s="106" t="s">
        <v>8</v>
      </c>
      <c r="C76" s="107" t="s">
        <v>4</v>
      </c>
      <c r="D76" s="161">
        <v>14.8</v>
      </c>
      <c r="E76" s="29"/>
      <c r="F76" s="23"/>
      <c r="G76" s="23"/>
      <c r="H76" s="23"/>
      <c r="I76" s="23"/>
      <c r="J76" s="23"/>
      <c r="K76" s="23"/>
      <c r="L76" s="23"/>
      <c r="M76" s="23"/>
    </row>
    <row r="77" spans="1:13" s="14" customFormat="1" ht="16">
      <c r="A77" s="111">
        <v>8</v>
      </c>
      <c r="B77" s="1" t="s">
        <v>415</v>
      </c>
      <c r="C77" s="2" t="s">
        <v>4</v>
      </c>
      <c r="D77" s="161">
        <v>14.8</v>
      </c>
      <c r="E77" s="29"/>
      <c r="F77" s="23"/>
      <c r="G77" s="23"/>
      <c r="H77" s="23"/>
      <c r="I77" s="23"/>
      <c r="J77" s="23"/>
      <c r="K77" s="23"/>
      <c r="L77" s="23"/>
      <c r="M77" s="23"/>
    </row>
    <row r="78" spans="1:13" s="14" customFormat="1" ht="30">
      <c r="A78" s="111">
        <v>9</v>
      </c>
      <c r="B78" s="106" t="s">
        <v>9</v>
      </c>
      <c r="C78" s="107" t="s">
        <v>4</v>
      </c>
      <c r="D78" s="161">
        <v>3.7</v>
      </c>
      <c r="E78" s="29"/>
      <c r="F78" s="23"/>
      <c r="G78" s="23"/>
      <c r="H78" s="23"/>
      <c r="I78" s="23"/>
      <c r="J78" s="23"/>
      <c r="K78" s="23"/>
      <c r="L78" s="23"/>
      <c r="M78" s="23"/>
    </row>
    <row r="79" spans="1:13" s="14" customFormat="1" ht="16">
      <c r="A79" s="111">
        <v>10</v>
      </c>
      <c r="B79" s="106" t="s">
        <v>411</v>
      </c>
      <c r="C79" s="107" t="s">
        <v>4</v>
      </c>
      <c r="D79" s="161">
        <v>18.5</v>
      </c>
      <c r="E79" s="29"/>
      <c r="F79" s="23"/>
      <c r="G79" s="23"/>
      <c r="H79" s="23"/>
      <c r="I79" s="23"/>
      <c r="J79" s="23"/>
      <c r="K79" s="23"/>
      <c r="L79" s="23"/>
      <c r="M79" s="23"/>
    </row>
    <row r="80" spans="1:13" s="14" customFormat="1" ht="30">
      <c r="A80" s="111">
        <v>11</v>
      </c>
      <c r="B80" s="106" t="s">
        <v>26</v>
      </c>
      <c r="C80" s="107" t="s">
        <v>4</v>
      </c>
      <c r="D80" s="161">
        <v>25.9</v>
      </c>
      <c r="E80" s="29"/>
      <c r="F80" s="23"/>
      <c r="G80" s="23"/>
      <c r="H80" s="23"/>
      <c r="I80" s="23"/>
      <c r="J80" s="23"/>
      <c r="K80" s="23"/>
      <c r="L80" s="23"/>
      <c r="M80" s="23"/>
    </row>
    <row r="81" spans="1:13" s="14" customFormat="1" ht="30">
      <c r="A81" s="2">
        <v>12</v>
      </c>
      <c r="B81" s="1" t="s">
        <v>412</v>
      </c>
      <c r="C81" s="161" t="s">
        <v>4</v>
      </c>
      <c r="D81" s="161">
        <v>3.7</v>
      </c>
      <c r="E81" s="29"/>
      <c r="F81" s="23"/>
      <c r="G81" s="23"/>
      <c r="H81" s="23"/>
      <c r="I81" s="23"/>
      <c r="J81" s="23"/>
      <c r="K81" s="23"/>
      <c r="L81" s="23"/>
      <c r="M81" s="23"/>
    </row>
    <row r="82" spans="1:13" s="14" customFormat="1" ht="16" thickBot="1">
      <c r="A82" s="163">
        <v>13</v>
      </c>
      <c r="B82" s="164" t="s">
        <v>404</v>
      </c>
      <c r="C82" s="162" t="s">
        <v>33</v>
      </c>
      <c r="D82" s="162">
        <v>37</v>
      </c>
      <c r="E82" s="29"/>
      <c r="F82" s="23"/>
      <c r="G82" s="23"/>
      <c r="H82" s="23"/>
      <c r="I82" s="23"/>
      <c r="J82" s="23"/>
      <c r="K82" s="23"/>
      <c r="L82" s="23"/>
      <c r="M82" s="23"/>
    </row>
    <row r="83" spans="1:13" s="14" customFormat="1" ht="18" thickBot="1">
      <c r="A83" s="105"/>
      <c r="B83" s="105" t="s">
        <v>408</v>
      </c>
      <c r="C83" s="105"/>
      <c r="D83" s="105"/>
      <c r="E83" s="29"/>
      <c r="F83" s="23"/>
      <c r="G83" s="23"/>
      <c r="H83" s="23"/>
      <c r="I83" s="23"/>
      <c r="J83" s="23"/>
      <c r="K83" s="23"/>
      <c r="L83" s="23"/>
      <c r="M83" s="23"/>
    </row>
    <row r="84" spans="1:13" s="14" customFormat="1" ht="15">
      <c r="A84" s="2">
        <v>1</v>
      </c>
      <c r="B84" s="1" t="s">
        <v>186</v>
      </c>
      <c r="C84" s="2" t="s">
        <v>48</v>
      </c>
      <c r="D84" s="2">
        <v>4</v>
      </c>
      <c r="E84" s="29"/>
      <c r="F84" s="23"/>
      <c r="G84" s="23"/>
      <c r="H84" s="23"/>
      <c r="I84" s="23"/>
      <c r="J84" s="23"/>
      <c r="K84" s="23"/>
      <c r="L84" s="23"/>
      <c r="M84" s="23"/>
    </row>
    <row r="85" spans="1:13" s="14" customFormat="1" ht="15">
      <c r="A85" s="2">
        <v>2</v>
      </c>
      <c r="B85" s="1" t="s">
        <v>187</v>
      </c>
      <c r="C85" s="2" t="s">
        <v>48</v>
      </c>
      <c r="D85" s="2">
        <v>9</v>
      </c>
      <c r="E85" s="29"/>
      <c r="F85" s="23"/>
      <c r="G85" s="23"/>
      <c r="H85" s="23"/>
      <c r="I85" s="23"/>
      <c r="J85" s="23"/>
      <c r="K85" s="23"/>
      <c r="L85" s="23"/>
      <c r="M85" s="23"/>
    </row>
    <row r="86" spans="1:13" s="14" customFormat="1" ht="15">
      <c r="A86" s="2">
        <v>3</v>
      </c>
      <c r="B86" s="1" t="s">
        <v>193</v>
      </c>
      <c r="C86" s="2" t="s">
        <v>48</v>
      </c>
      <c r="D86" s="2">
        <v>1</v>
      </c>
      <c r="E86" s="29"/>
      <c r="F86" s="23"/>
      <c r="G86" s="23"/>
      <c r="H86" s="23"/>
      <c r="I86" s="23"/>
      <c r="J86" s="23"/>
      <c r="K86" s="23"/>
      <c r="L86" s="23"/>
      <c r="M86" s="23"/>
    </row>
    <row r="87" spans="1:13" s="14" customFormat="1" ht="15">
      <c r="A87" s="2">
        <v>4</v>
      </c>
      <c r="B87" s="1" t="s">
        <v>191</v>
      </c>
      <c r="C87" s="2" t="s">
        <v>48</v>
      </c>
      <c r="D87" s="2">
        <v>2</v>
      </c>
      <c r="E87" s="29"/>
      <c r="F87" s="23"/>
      <c r="G87" s="23"/>
      <c r="H87" s="23"/>
      <c r="I87" s="23"/>
      <c r="J87" s="23"/>
      <c r="K87" s="23"/>
      <c r="L87" s="23"/>
      <c r="M87" s="23"/>
    </row>
    <row r="88" spans="1:13" s="14" customFormat="1" ht="15">
      <c r="A88" s="2">
        <v>5</v>
      </c>
      <c r="B88" s="1" t="s">
        <v>192</v>
      </c>
      <c r="C88" s="2" t="s">
        <v>48</v>
      </c>
      <c r="D88" s="2">
        <v>4</v>
      </c>
      <c r="E88" s="29"/>
      <c r="F88" s="23"/>
      <c r="G88" s="23"/>
      <c r="H88" s="23"/>
      <c r="I88" s="23"/>
      <c r="J88" s="23"/>
      <c r="K88" s="23"/>
      <c r="L88" s="23"/>
      <c r="M88" s="23"/>
    </row>
    <row r="89" spans="1:13" s="14" customFormat="1" ht="15">
      <c r="A89" s="2">
        <v>6</v>
      </c>
      <c r="B89" s="1" t="s">
        <v>194</v>
      </c>
      <c r="C89" s="2" t="s">
        <v>48</v>
      </c>
      <c r="D89" s="2">
        <v>4</v>
      </c>
      <c r="E89" s="29"/>
      <c r="F89" s="23"/>
      <c r="G89" s="23"/>
      <c r="H89" s="23"/>
      <c r="I89" s="23"/>
      <c r="J89" s="23"/>
      <c r="K89" s="23"/>
      <c r="L89" s="23"/>
      <c r="M89" s="23"/>
    </row>
    <row r="90" spans="1:13" s="14" customFormat="1" ht="15">
      <c r="A90" s="2">
        <v>7</v>
      </c>
      <c r="B90" s="1" t="s">
        <v>195</v>
      </c>
      <c r="C90" s="2" t="s">
        <v>48</v>
      </c>
      <c r="D90" s="2">
        <v>2</v>
      </c>
      <c r="E90" s="29"/>
      <c r="F90" s="23"/>
      <c r="G90" s="23"/>
      <c r="H90" s="23"/>
      <c r="I90" s="23"/>
      <c r="J90" s="23"/>
      <c r="K90" s="23"/>
      <c r="L90" s="23"/>
      <c r="M90" s="23"/>
    </row>
    <row r="91" spans="1:13" s="14" customFormat="1" ht="15">
      <c r="A91" s="2">
        <v>8</v>
      </c>
      <c r="B91" s="1" t="s">
        <v>196</v>
      </c>
      <c r="C91" s="2" t="s">
        <v>48</v>
      </c>
      <c r="D91" s="2">
        <v>1</v>
      </c>
      <c r="E91" s="29"/>
      <c r="F91" s="23"/>
      <c r="G91" s="23"/>
      <c r="H91" s="23"/>
      <c r="I91" s="23"/>
      <c r="J91" s="23"/>
      <c r="K91" s="23"/>
      <c r="L91" s="23"/>
      <c r="M91" s="23"/>
    </row>
    <row r="92" spans="1:13" s="14" customFormat="1" ht="15">
      <c r="A92" s="2">
        <v>9</v>
      </c>
      <c r="B92" s="1" t="s">
        <v>197</v>
      </c>
      <c r="C92" s="2" t="s">
        <v>33</v>
      </c>
      <c r="D92" s="2">
        <v>28.9</v>
      </c>
      <c r="E92" s="29"/>
      <c r="F92" s="23"/>
      <c r="G92" s="23"/>
      <c r="H92" s="23"/>
      <c r="I92" s="23"/>
      <c r="J92" s="23"/>
      <c r="K92" s="23"/>
      <c r="L92" s="23"/>
      <c r="M92" s="23"/>
    </row>
    <row r="93" spans="1:13" s="14" customFormat="1" ht="15">
      <c r="A93" s="2">
        <v>10</v>
      </c>
      <c r="B93" s="1" t="s">
        <v>198</v>
      </c>
      <c r="C93" s="2" t="s">
        <v>33</v>
      </c>
      <c r="D93" s="2">
        <v>0.7</v>
      </c>
      <c r="E93" s="29"/>
      <c r="F93" s="23"/>
      <c r="G93" s="23"/>
      <c r="H93" s="23"/>
      <c r="I93" s="23"/>
      <c r="J93" s="23"/>
      <c r="K93" s="23"/>
      <c r="L93" s="23"/>
      <c r="M93" s="23"/>
    </row>
    <row r="94" spans="1:13" s="14" customFormat="1" ht="30">
      <c r="A94" s="2">
        <v>11</v>
      </c>
      <c r="B94" s="1" t="s">
        <v>199</v>
      </c>
      <c r="C94" s="2" t="s">
        <v>5</v>
      </c>
      <c r="D94" s="2">
        <v>2</v>
      </c>
      <c r="E94" s="29"/>
      <c r="F94" s="23"/>
      <c r="G94" s="23"/>
      <c r="H94" s="23"/>
      <c r="I94" s="23"/>
      <c r="J94" s="23"/>
      <c r="K94" s="23"/>
      <c r="L94" s="23"/>
      <c r="M94" s="23"/>
    </row>
    <row r="95" spans="1:13" s="14" customFormat="1" ht="18">
      <c r="A95" s="6" t="s">
        <v>85</v>
      </c>
      <c r="B95" s="215" t="s">
        <v>87</v>
      </c>
      <c r="C95" s="215"/>
      <c r="D95" s="215"/>
      <c r="E95" s="29"/>
      <c r="F95" s="23"/>
      <c r="G95" s="23"/>
      <c r="H95" s="23"/>
      <c r="I95" s="23"/>
      <c r="J95" s="23"/>
      <c r="K95" s="23"/>
      <c r="L95" s="23"/>
      <c r="M95" s="23"/>
    </row>
    <row r="96" spans="1:13" s="14" customFormat="1" ht="15">
      <c r="A96" s="2">
        <v>1</v>
      </c>
      <c r="B96" s="1" t="s">
        <v>120</v>
      </c>
      <c r="C96" s="2" t="s">
        <v>48</v>
      </c>
      <c r="D96" s="2">
        <v>2</v>
      </c>
      <c r="E96" s="29"/>
      <c r="F96" s="23"/>
      <c r="G96" s="23"/>
      <c r="H96" s="23"/>
      <c r="I96" s="23"/>
      <c r="J96" s="23"/>
      <c r="K96" s="23"/>
      <c r="L96" s="23"/>
      <c r="M96" s="23"/>
    </row>
    <row r="97" spans="1:13" s="14" customFormat="1" ht="15">
      <c r="A97" s="2">
        <v>2</v>
      </c>
      <c r="B97" s="1" t="s">
        <v>121</v>
      </c>
      <c r="C97" s="2" t="s">
        <v>48</v>
      </c>
      <c r="D97" s="2">
        <v>3</v>
      </c>
      <c r="E97" s="29"/>
      <c r="F97" s="23"/>
      <c r="G97" s="23"/>
      <c r="H97" s="23"/>
      <c r="I97" s="23"/>
      <c r="J97" s="23"/>
      <c r="K97" s="23"/>
      <c r="L97" s="23"/>
      <c r="M97" s="23"/>
    </row>
    <row r="98" spans="1:13" s="14" customFormat="1" ht="15">
      <c r="A98" s="2">
        <v>3</v>
      </c>
      <c r="B98" s="1" t="s">
        <v>122</v>
      </c>
      <c r="C98" s="2" t="s">
        <v>48</v>
      </c>
      <c r="D98" s="2">
        <v>3</v>
      </c>
      <c r="E98" s="29"/>
      <c r="F98" s="23"/>
      <c r="G98" s="23"/>
      <c r="H98" s="23"/>
      <c r="I98" s="23"/>
      <c r="J98" s="23"/>
      <c r="K98" s="23"/>
      <c r="L98" s="23"/>
      <c r="M98" s="23"/>
    </row>
    <row r="99" spans="1:13" s="14" customFormat="1" ht="15">
      <c r="A99" s="2">
        <v>4</v>
      </c>
      <c r="B99" s="1" t="s">
        <v>123</v>
      </c>
      <c r="C99" s="2" t="s">
        <v>48</v>
      </c>
      <c r="D99" s="2">
        <v>2</v>
      </c>
      <c r="E99" s="29"/>
      <c r="F99" s="23"/>
      <c r="G99" s="23"/>
      <c r="H99" s="23"/>
      <c r="I99" s="23"/>
      <c r="J99" s="23"/>
      <c r="K99" s="23"/>
      <c r="L99" s="23"/>
      <c r="M99" s="23"/>
    </row>
    <row r="100" spans="1:13" s="14" customFormat="1" ht="15">
      <c r="A100" s="2">
        <v>5</v>
      </c>
      <c r="B100" s="1" t="s">
        <v>189</v>
      </c>
      <c r="C100" s="2" t="s">
        <v>48</v>
      </c>
      <c r="D100" s="2">
        <v>2</v>
      </c>
      <c r="E100" s="29"/>
      <c r="F100" s="23"/>
      <c r="G100" s="23"/>
      <c r="H100" s="23"/>
      <c r="I100" s="23"/>
      <c r="J100" s="23"/>
      <c r="K100" s="23"/>
      <c r="L100" s="23"/>
      <c r="M100" s="23"/>
    </row>
    <row r="101" spans="1:13" s="14" customFormat="1" ht="15">
      <c r="A101" s="2">
        <v>6</v>
      </c>
      <c r="B101" s="1" t="s">
        <v>190</v>
      </c>
      <c r="C101" s="2" t="s">
        <v>48</v>
      </c>
      <c r="D101" s="2">
        <v>1</v>
      </c>
      <c r="E101" s="29"/>
      <c r="F101" s="23"/>
      <c r="G101" s="23"/>
      <c r="H101" s="23"/>
      <c r="I101" s="23"/>
      <c r="J101" s="23"/>
      <c r="K101" s="23"/>
      <c r="L101" s="23"/>
      <c r="M101" s="23"/>
    </row>
    <row r="102" spans="1:13" s="14" customFormat="1" ht="15">
      <c r="A102" s="2">
        <v>7</v>
      </c>
      <c r="B102" s="1" t="s">
        <v>188</v>
      </c>
      <c r="C102" s="2" t="s">
        <v>48</v>
      </c>
      <c r="D102" s="2">
        <v>1</v>
      </c>
      <c r="E102" s="29"/>
      <c r="F102" s="23"/>
      <c r="G102" s="23"/>
      <c r="H102" s="23"/>
      <c r="I102" s="23"/>
      <c r="J102" s="23"/>
      <c r="K102" s="23"/>
      <c r="L102" s="23"/>
      <c r="M102" s="23"/>
    </row>
    <row r="103" spans="1:13" s="14" customFormat="1" ht="15">
      <c r="A103" s="2">
        <v>8</v>
      </c>
      <c r="B103" s="36" t="s">
        <v>124</v>
      </c>
      <c r="C103" s="2" t="s">
        <v>48</v>
      </c>
      <c r="D103" s="2">
        <v>4</v>
      </c>
      <c r="E103" s="29"/>
      <c r="F103" s="23"/>
      <c r="G103" s="23"/>
      <c r="H103" s="23"/>
      <c r="I103" s="23"/>
      <c r="J103" s="23"/>
      <c r="K103" s="23"/>
      <c r="L103" s="23"/>
      <c r="M103" s="23"/>
    </row>
    <row r="104" spans="1:13" s="14" customFormat="1" ht="15">
      <c r="A104" s="2">
        <v>9</v>
      </c>
      <c r="B104" s="36" t="s">
        <v>125</v>
      </c>
      <c r="C104" s="2" t="s">
        <v>48</v>
      </c>
      <c r="D104" s="2">
        <v>1</v>
      </c>
      <c r="E104" s="29"/>
      <c r="F104" s="23"/>
      <c r="G104" s="23"/>
      <c r="H104" s="23"/>
      <c r="I104" s="23"/>
      <c r="J104" s="23"/>
      <c r="K104" s="23"/>
      <c r="L104" s="23"/>
      <c r="M104" s="23"/>
    </row>
    <row r="105" spans="1:13" s="14" customFormat="1" ht="15">
      <c r="A105" s="2">
        <v>10</v>
      </c>
      <c r="B105" s="36" t="s">
        <v>135</v>
      </c>
      <c r="C105" s="2" t="s">
        <v>48</v>
      </c>
      <c r="D105" s="2">
        <v>2</v>
      </c>
      <c r="E105" s="29"/>
      <c r="F105" s="23"/>
      <c r="G105" s="23"/>
      <c r="H105" s="23"/>
      <c r="I105" s="23"/>
      <c r="J105" s="23"/>
      <c r="K105" s="23"/>
      <c r="L105" s="23"/>
      <c r="M105" s="23"/>
    </row>
    <row r="106" spans="1:13" s="14" customFormat="1" ht="15">
      <c r="A106" s="2">
        <v>11</v>
      </c>
      <c r="B106" s="36" t="s">
        <v>136</v>
      </c>
      <c r="C106" s="2" t="s">
        <v>48</v>
      </c>
      <c r="D106" s="2">
        <v>2</v>
      </c>
      <c r="E106" s="29"/>
      <c r="F106" s="23"/>
      <c r="G106" s="23"/>
      <c r="H106" s="23"/>
      <c r="I106" s="23"/>
      <c r="J106" s="23"/>
      <c r="K106" s="23"/>
      <c r="L106" s="23"/>
      <c r="M106" s="23"/>
    </row>
    <row r="107" spans="1:13" s="14" customFormat="1" ht="15">
      <c r="A107" s="2">
        <v>12</v>
      </c>
      <c r="B107" s="36" t="s">
        <v>126</v>
      </c>
      <c r="C107" s="2" t="s">
        <v>48</v>
      </c>
      <c r="D107" s="2">
        <v>19</v>
      </c>
      <c r="E107" s="29"/>
      <c r="F107" s="23"/>
      <c r="G107" s="23"/>
      <c r="H107" s="23"/>
      <c r="I107" s="23"/>
      <c r="J107" s="23"/>
      <c r="K107" s="23"/>
      <c r="L107" s="23"/>
      <c r="M107" s="23"/>
    </row>
    <row r="108" spans="1:13" s="14" customFormat="1" ht="15">
      <c r="A108" s="2">
        <v>13</v>
      </c>
      <c r="B108" s="36" t="s">
        <v>127</v>
      </c>
      <c r="C108" s="2" t="s">
        <v>48</v>
      </c>
      <c r="D108" s="2">
        <v>10</v>
      </c>
      <c r="E108" s="29"/>
      <c r="F108" s="23"/>
      <c r="G108" s="23"/>
      <c r="H108" s="23"/>
      <c r="I108" s="23"/>
      <c r="J108" s="23"/>
      <c r="K108" s="23"/>
      <c r="L108" s="23"/>
      <c r="M108" s="23"/>
    </row>
    <row r="109" spans="1:13" s="14" customFormat="1" ht="15">
      <c r="A109" s="2">
        <v>14</v>
      </c>
      <c r="B109" s="36" t="s">
        <v>128</v>
      </c>
      <c r="C109" s="2" t="s">
        <v>48</v>
      </c>
      <c r="D109" s="2">
        <v>8</v>
      </c>
      <c r="E109" s="29"/>
      <c r="F109" s="23"/>
      <c r="G109" s="23"/>
      <c r="H109" s="23"/>
      <c r="I109" s="23"/>
      <c r="J109" s="23"/>
      <c r="K109" s="23"/>
      <c r="L109" s="23"/>
      <c r="M109" s="23"/>
    </row>
    <row r="110" spans="1:13" s="14" customFormat="1" ht="15">
      <c r="A110" s="2">
        <v>15</v>
      </c>
      <c r="B110" s="36" t="s">
        <v>129</v>
      </c>
      <c r="C110" s="2" t="s">
        <v>48</v>
      </c>
      <c r="D110" s="2">
        <v>4</v>
      </c>
      <c r="E110" s="29"/>
      <c r="F110" s="23"/>
      <c r="G110" s="23"/>
      <c r="H110" s="23"/>
      <c r="I110" s="23"/>
      <c r="J110" s="23"/>
      <c r="K110" s="23"/>
      <c r="L110" s="23"/>
      <c r="M110" s="23"/>
    </row>
    <row r="111" spans="1:13" s="14" customFormat="1" ht="15">
      <c r="A111" s="2">
        <v>16</v>
      </c>
      <c r="B111" s="36" t="s">
        <v>130</v>
      </c>
      <c r="C111" s="2" t="s">
        <v>33</v>
      </c>
      <c r="D111" s="2">
        <v>27</v>
      </c>
      <c r="E111" s="29"/>
      <c r="F111" s="23"/>
      <c r="G111" s="23"/>
      <c r="H111" s="23"/>
      <c r="I111" s="23"/>
      <c r="J111" s="23"/>
      <c r="K111" s="23"/>
      <c r="L111" s="23"/>
      <c r="M111" s="23"/>
    </row>
    <row r="112" spans="1:13" s="14" customFormat="1" ht="15">
      <c r="A112" s="2">
        <v>17</v>
      </c>
      <c r="B112" s="36" t="s">
        <v>131</v>
      </c>
      <c r="C112" s="2" t="s">
        <v>33</v>
      </c>
      <c r="D112" s="2">
        <v>19</v>
      </c>
      <c r="E112" s="29"/>
      <c r="F112" s="23"/>
      <c r="G112" s="23"/>
      <c r="H112" s="23"/>
      <c r="I112" s="23"/>
      <c r="J112" s="23"/>
      <c r="K112" s="23"/>
      <c r="L112" s="23"/>
      <c r="M112" s="23"/>
    </row>
    <row r="113" spans="1:13" s="14" customFormat="1" ht="15">
      <c r="A113" s="2">
        <v>18</v>
      </c>
      <c r="B113" s="36" t="s">
        <v>132</v>
      </c>
      <c r="C113" s="2" t="s">
        <v>33</v>
      </c>
      <c r="D113" s="2">
        <v>4.2</v>
      </c>
      <c r="E113" s="29"/>
      <c r="F113" s="23"/>
      <c r="G113" s="23"/>
      <c r="H113" s="23"/>
      <c r="I113" s="23"/>
      <c r="J113" s="23"/>
      <c r="K113" s="23"/>
      <c r="L113" s="23"/>
      <c r="M113" s="23"/>
    </row>
    <row r="114" spans="1:13" s="14" customFormat="1" ht="15">
      <c r="A114" s="2">
        <v>19</v>
      </c>
      <c r="B114" s="36" t="s">
        <v>133</v>
      </c>
      <c r="C114" s="2" t="s">
        <v>33</v>
      </c>
      <c r="D114" s="2">
        <v>11.85</v>
      </c>
      <c r="E114" s="29"/>
      <c r="F114" s="23"/>
      <c r="G114" s="23"/>
      <c r="H114" s="23"/>
      <c r="I114" s="23"/>
      <c r="J114" s="23"/>
      <c r="K114" s="23"/>
      <c r="L114" s="23"/>
      <c r="M114" s="23"/>
    </row>
    <row r="115" spans="1:13" s="14" customFormat="1" ht="15">
      <c r="A115" s="2">
        <v>20</v>
      </c>
      <c r="B115" s="36" t="s">
        <v>134</v>
      </c>
      <c r="C115" s="2" t="s">
        <v>33</v>
      </c>
      <c r="D115" s="2">
        <v>1.05</v>
      </c>
      <c r="E115" s="29"/>
      <c r="F115" s="23"/>
      <c r="G115" s="23"/>
      <c r="H115" s="23"/>
      <c r="I115" s="23"/>
      <c r="J115" s="23"/>
      <c r="K115" s="23"/>
      <c r="L115" s="23"/>
      <c r="M115" s="23"/>
    </row>
    <row r="116" spans="1:13" s="14" customFormat="1" ht="18">
      <c r="A116" s="6" t="s">
        <v>84</v>
      </c>
      <c r="B116" s="215" t="s">
        <v>86</v>
      </c>
      <c r="C116" s="215"/>
      <c r="D116" s="215"/>
      <c r="E116" s="29"/>
      <c r="F116" s="23"/>
      <c r="G116" s="23"/>
      <c r="H116" s="23"/>
      <c r="I116" s="23"/>
      <c r="J116" s="23"/>
      <c r="K116" s="23"/>
      <c r="L116" s="23"/>
      <c r="M116" s="23"/>
    </row>
    <row r="117" spans="1:13" s="14" customFormat="1" ht="15">
      <c r="A117" s="2">
        <v>1</v>
      </c>
      <c r="B117" s="1" t="s">
        <v>110</v>
      </c>
      <c r="C117" s="2" t="s">
        <v>5</v>
      </c>
      <c r="D117" s="19">
        <v>2</v>
      </c>
      <c r="E117" s="29"/>
      <c r="F117" s="23"/>
      <c r="G117" s="23"/>
      <c r="H117" s="23"/>
      <c r="I117" s="23"/>
      <c r="J117" s="23"/>
      <c r="K117" s="23"/>
      <c r="L117" s="23"/>
      <c r="M117" s="23"/>
    </row>
    <row r="118" spans="1:13" s="14" customFormat="1" ht="15">
      <c r="A118" s="2">
        <v>2</v>
      </c>
      <c r="B118" s="1" t="s">
        <v>111</v>
      </c>
      <c r="C118" s="2" t="s">
        <v>5</v>
      </c>
      <c r="D118" s="19">
        <v>3</v>
      </c>
      <c r="E118" s="29"/>
      <c r="F118" s="23"/>
      <c r="G118" s="23"/>
      <c r="H118" s="23"/>
      <c r="I118" s="23"/>
      <c r="J118" s="23"/>
      <c r="K118" s="23"/>
      <c r="L118" s="23"/>
      <c r="M118" s="23"/>
    </row>
    <row r="119" spans="1:13" s="14" customFormat="1" ht="15">
      <c r="A119" s="2">
        <v>3</v>
      </c>
      <c r="B119" s="1" t="s">
        <v>112</v>
      </c>
      <c r="C119" s="2" t="s">
        <v>5</v>
      </c>
      <c r="D119" s="19">
        <v>3</v>
      </c>
      <c r="E119" s="29"/>
      <c r="F119" s="23"/>
      <c r="G119" s="23"/>
      <c r="H119" s="23"/>
      <c r="I119" s="23"/>
      <c r="J119" s="23"/>
      <c r="K119" s="23"/>
      <c r="L119" s="23"/>
      <c r="M119" s="23"/>
    </row>
    <row r="120" spans="1:13" s="14" customFormat="1" ht="15">
      <c r="A120" s="2">
        <v>4</v>
      </c>
      <c r="B120" s="1" t="s">
        <v>113</v>
      </c>
      <c r="C120" s="2" t="s">
        <v>5</v>
      </c>
      <c r="D120" s="19">
        <v>1</v>
      </c>
      <c r="E120" s="29"/>
      <c r="F120" s="23"/>
      <c r="G120" s="23"/>
      <c r="H120" s="23"/>
      <c r="I120" s="23"/>
      <c r="J120" s="23"/>
      <c r="K120" s="23"/>
      <c r="L120" s="23"/>
      <c r="M120" s="23"/>
    </row>
    <row r="121" spans="1:13" s="14" customFormat="1" ht="15">
      <c r="A121" s="2">
        <v>5</v>
      </c>
      <c r="B121" s="1" t="s">
        <v>119</v>
      </c>
      <c r="C121" s="2" t="s">
        <v>5</v>
      </c>
      <c r="D121" s="19">
        <v>1</v>
      </c>
      <c r="E121" s="29"/>
      <c r="F121" s="23"/>
      <c r="G121" s="23"/>
      <c r="H121" s="23"/>
      <c r="I121" s="23"/>
      <c r="J121" s="23"/>
      <c r="K121" s="23"/>
      <c r="L121" s="23"/>
      <c r="M121" s="23"/>
    </row>
    <row r="122" spans="1:13" s="14" customFormat="1" ht="15">
      <c r="A122" s="2">
        <v>6</v>
      </c>
      <c r="B122" s="1" t="s">
        <v>114</v>
      </c>
      <c r="C122" s="2" t="s">
        <v>5</v>
      </c>
      <c r="D122" s="19">
        <v>1</v>
      </c>
      <c r="E122" s="29"/>
      <c r="F122" s="23"/>
      <c r="G122" s="23"/>
      <c r="H122" s="23"/>
      <c r="I122" s="23"/>
      <c r="J122" s="23"/>
      <c r="K122" s="23"/>
      <c r="L122" s="23"/>
      <c r="M122" s="23"/>
    </row>
    <row r="123" spans="1:13" s="14" customFormat="1" ht="15">
      <c r="A123" s="2">
        <v>7</v>
      </c>
      <c r="B123" s="1" t="s">
        <v>115</v>
      </c>
      <c r="C123" s="2" t="s">
        <v>5</v>
      </c>
      <c r="D123" s="19">
        <v>1</v>
      </c>
      <c r="E123" s="29"/>
      <c r="F123" s="23"/>
      <c r="G123" s="23"/>
      <c r="H123" s="23"/>
      <c r="I123" s="23"/>
      <c r="J123" s="23"/>
      <c r="K123" s="23"/>
      <c r="L123" s="23"/>
      <c r="M123" s="23"/>
    </row>
    <row r="124" spans="1:13" s="14" customFormat="1" ht="15">
      <c r="A124" s="2">
        <v>8</v>
      </c>
      <c r="B124" s="1" t="s">
        <v>116</v>
      </c>
      <c r="C124" s="2" t="s">
        <v>5</v>
      </c>
      <c r="D124" s="19">
        <v>10</v>
      </c>
      <c r="E124" s="23"/>
      <c r="F124" s="23"/>
      <c r="G124" s="23"/>
      <c r="H124" s="23"/>
      <c r="I124" s="23"/>
      <c r="J124" s="23"/>
      <c r="K124" s="23"/>
      <c r="L124" s="23"/>
      <c r="M124" s="23"/>
    </row>
    <row r="125" spans="1:13" s="14" customFormat="1" ht="15">
      <c r="A125" s="2">
        <v>9</v>
      </c>
      <c r="B125" s="1" t="s">
        <v>117</v>
      </c>
      <c r="C125" s="2" t="s">
        <v>5</v>
      </c>
      <c r="D125" s="19">
        <v>8</v>
      </c>
      <c r="E125" s="23"/>
      <c r="F125" s="23"/>
      <c r="G125" s="23"/>
      <c r="H125" s="23"/>
      <c r="I125" s="23"/>
      <c r="J125" s="23"/>
      <c r="K125" s="23"/>
      <c r="L125" s="23"/>
      <c r="M125" s="23"/>
    </row>
    <row r="126" spans="1:13" s="14" customFormat="1" ht="15">
      <c r="A126" s="2">
        <v>10</v>
      </c>
      <c r="B126" s="1" t="s">
        <v>118</v>
      </c>
      <c r="C126" s="2" t="s">
        <v>33</v>
      </c>
      <c r="D126" s="19">
        <v>4.58</v>
      </c>
      <c r="E126" s="23"/>
      <c r="F126" s="23"/>
      <c r="G126" s="23"/>
      <c r="H126" s="23"/>
      <c r="I126" s="23"/>
      <c r="J126" s="23"/>
      <c r="K126" s="23"/>
      <c r="L126" s="23"/>
      <c r="M126" s="23"/>
    </row>
    <row r="127" spans="1:13" s="14" customFormat="1" ht="18">
      <c r="A127" s="216" t="s">
        <v>108</v>
      </c>
      <c r="B127" s="216"/>
      <c r="C127" s="216"/>
      <c r="D127" s="216"/>
      <c r="E127" s="23"/>
      <c r="F127" s="23"/>
      <c r="G127" s="23"/>
      <c r="H127" s="23"/>
      <c r="I127" s="23"/>
      <c r="J127" s="23"/>
      <c r="K127" s="23"/>
      <c r="L127" s="23"/>
      <c r="M127" s="23"/>
    </row>
    <row r="128" spans="1:13" s="5" customFormat="1" ht="19.5" customHeight="1">
      <c r="A128" s="6" t="s">
        <v>13</v>
      </c>
      <c r="B128" s="37" t="s">
        <v>14</v>
      </c>
      <c r="C128" s="31" t="s">
        <v>20</v>
      </c>
      <c r="D128" s="31">
        <v>3391</v>
      </c>
      <c r="E128" s="21"/>
      <c r="F128" s="21"/>
      <c r="G128" s="21"/>
      <c r="H128" s="21"/>
      <c r="I128" s="21"/>
      <c r="J128" s="21"/>
      <c r="K128" s="21"/>
      <c r="L128" s="21"/>
      <c r="M128" s="21"/>
    </row>
    <row r="129" spans="1:13" s="5" customFormat="1" ht="30" customHeight="1">
      <c r="A129" s="2">
        <v>1</v>
      </c>
      <c r="B129" s="1" t="s">
        <v>417</v>
      </c>
      <c r="C129" s="2" t="s">
        <v>4</v>
      </c>
      <c r="D129" s="18">
        <f>0.66*D128*1</f>
        <v>2238.06</v>
      </c>
      <c r="E129" s="21"/>
      <c r="F129" s="21"/>
      <c r="G129" s="21"/>
      <c r="H129" s="21"/>
      <c r="I129" s="21"/>
      <c r="J129" s="21"/>
      <c r="K129" s="21"/>
      <c r="L129" s="21"/>
      <c r="M129" s="21"/>
    </row>
    <row r="130" spans="1:13" s="5" customFormat="1" ht="30">
      <c r="A130" s="2">
        <v>2</v>
      </c>
      <c r="B130" s="1" t="s">
        <v>88</v>
      </c>
      <c r="C130" s="2" t="s">
        <v>4</v>
      </c>
      <c r="D130" s="18">
        <f>0.5*D128*1</f>
        <v>1695.5</v>
      </c>
      <c r="E130" s="21"/>
      <c r="F130" s="21"/>
      <c r="G130" s="21"/>
      <c r="H130" s="21"/>
      <c r="I130" s="21"/>
      <c r="J130" s="21"/>
      <c r="K130" s="21"/>
      <c r="L130" s="21"/>
      <c r="M130" s="21"/>
    </row>
    <row r="131" spans="1:13" s="5" customFormat="1" ht="46">
      <c r="A131" s="2">
        <v>3</v>
      </c>
      <c r="B131" s="1" t="s">
        <v>17</v>
      </c>
      <c r="C131" s="2" t="s">
        <v>4</v>
      </c>
      <c r="D131" s="18">
        <f>0.5*D128*1</f>
        <v>1695.5</v>
      </c>
      <c r="E131" s="21"/>
      <c r="F131" s="21"/>
      <c r="G131" s="21"/>
      <c r="H131" s="21"/>
      <c r="I131" s="21"/>
      <c r="J131" s="21"/>
      <c r="K131" s="21"/>
      <c r="L131" s="21"/>
      <c r="M131" s="21"/>
    </row>
    <row r="132" spans="1:13" s="5" customFormat="1" ht="20" customHeight="1">
      <c r="A132" s="2">
        <v>4</v>
      </c>
      <c r="B132" s="1" t="s">
        <v>6</v>
      </c>
      <c r="C132" s="2" t="s">
        <v>5</v>
      </c>
      <c r="D132" s="19">
        <f>D149</f>
        <v>8</v>
      </c>
      <c r="E132" s="21"/>
      <c r="F132" s="21"/>
      <c r="G132" s="21"/>
      <c r="H132" s="21"/>
      <c r="I132" s="21"/>
      <c r="J132" s="21"/>
      <c r="K132" s="21"/>
      <c r="L132" s="21"/>
      <c r="M132" s="21"/>
    </row>
    <row r="133" spans="1:13" s="5" customFormat="1" ht="20" customHeight="1">
      <c r="A133" s="2">
        <v>5</v>
      </c>
      <c r="B133" s="1" t="s">
        <v>7</v>
      </c>
      <c r="C133" s="2" t="s">
        <v>4</v>
      </c>
      <c r="D133" s="18">
        <f>D132*0.02</f>
        <v>0.16</v>
      </c>
      <c r="E133" s="21"/>
      <c r="F133" s="21"/>
      <c r="G133" s="21"/>
      <c r="H133" s="21"/>
      <c r="I133" s="21"/>
      <c r="J133" s="21"/>
      <c r="K133" s="21"/>
      <c r="L133" s="21"/>
      <c r="M133" s="21"/>
    </row>
    <row r="134" spans="1:13" s="5" customFormat="1" ht="31">
      <c r="A134" s="2">
        <v>6</v>
      </c>
      <c r="B134" s="1" t="s">
        <v>27</v>
      </c>
      <c r="C134" s="2" t="s">
        <v>4</v>
      </c>
      <c r="D134" s="18">
        <f>0.66*D128*1</f>
        <v>2238.06</v>
      </c>
      <c r="E134" s="21"/>
      <c r="F134" s="21"/>
      <c r="G134" s="21"/>
      <c r="H134" s="21"/>
      <c r="I134" s="21"/>
      <c r="J134" s="21"/>
      <c r="K134" s="21"/>
      <c r="L134" s="21"/>
      <c r="M134" s="21"/>
    </row>
    <row r="135" spans="1:13" s="5" customFormat="1" ht="30">
      <c r="A135" s="2">
        <v>7</v>
      </c>
      <c r="B135" s="1" t="s">
        <v>18</v>
      </c>
      <c r="C135" s="2" t="s">
        <v>4</v>
      </c>
      <c r="D135" s="18">
        <f>0.4*D128*1</f>
        <v>1356.4</v>
      </c>
      <c r="E135" s="21"/>
      <c r="F135" s="21"/>
      <c r="G135" s="21"/>
      <c r="H135" s="21"/>
      <c r="I135" s="21"/>
      <c r="J135" s="21"/>
      <c r="K135" s="21"/>
      <c r="L135" s="21"/>
      <c r="M135" s="21"/>
    </row>
    <row r="136" spans="1:13" s="5" customFormat="1" ht="20" customHeight="1">
      <c r="A136" s="2">
        <v>8</v>
      </c>
      <c r="B136" s="1" t="s">
        <v>8</v>
      </c>
      <c r="C136" s="2" t="s">
        <v>4</v>
      </c>
      <c r="D136" s="18">
        <f>0.1*D128*1</f>
        <v>339.1</v>
      </c>
      <c r="E136" s="21"/>
      <c r="F136" s="21"/>
      <c r="G136" s="21"/>
      <c r="H136" s="21"/>
      <c r="I136" s="21"/>
      <c r="J136" s="21"/>
      <c r="K136" s="21"/>
      <c r="L136" s="21"/>
      <c r="M136" s="21"/>
    </row>
    <row r="137" spans="1:13" s="5" customFormat="1" ht="31.5" customHeight="1">
      <c r="A137" s="2">
        <v>9</v>
      </c>
      <c r="B137" s="1" t="s">
        <v>415</v>
      </c>
      <c r="C137" s="2" t="s">
        <v>4</v>
      </c>
      <c r="D137" s="18">
        <v>339.1</v>
      </c>
      <c r="E137" s="21"/>
      <c r="F137" s="21"/>
      <c r="G137" s="21"/>
      <c r="H137" s="21"/>
      <c r="I137" s="21"/>
      <c r="J137" s="21"/>
      <c r="K137" s="21"/>
      <c r="L137" s="21"/>
      <c r="M137" s="21"/>
    </row>
    <row r="138" spans="1:13" s="5" customFormat="1" ht="30">
      <c r="A138" s="2">
        <v>10</v>
      </c>
      <c r="B138" s="1" t="s">
        <v>9</v>
      </c>
      <c r="C138" s="2" t="s">
        <v>4</v>
      </c>
      <c r="D138" s="18">
        <f>0.5*D128*1</f>
        <v>1695.5</v>
      </c>
      <c r="E138" s="21"/>
      <c r="F138" s="21"/>
      <c r="G138" s="21"/>
      <c r="H138" s="21"/>
      <c r="I138" s="21"/>
      <c r="J138" s="21"/>
      <c r="K138" s="21"/>
      <c r="L138" s="21"/>
      <c r="M138" s="21"/>
    </row>
    <row r="139" spans="1:13" s="5" customFormat="1" ht="30">
      <c r="A139" s="2">
        <v>11</v>
      </c>
      <c r="B139" s="1" t="s">
        <v>10</v>
      </c>
      <c r="C139" s="2" t="s">
        <v>4</v>
      </c>
      <c r="D139" s="18">
        <f>0.66*D128*1</f>
        <v>2238.06</v>
      </c>
      <c r="E139" s="21"/>
      <c r="F139" s="21"/>
      <c r="G139" s="21"/>
      <c r="H139" s="21"/>
      <c r="I139" s="21"/>
      <c r="J139" s="21"/>
      <c r="K139" s="21"/>
      <c r="L139" s="21"/>
      <c r="M139" s="21"/>
    </row>
    <row r="140" spans="1:13" s="5" customFormat="1" ht="30">
      <c r="A140" s="2">
        <v>12</v>
      </c>
      <c r="B140" s="1" t="s">
        <v>26</v>
      </c>
      <c r="C140" s="2" t="s">
        <v>4</v>
      </c>
      <c r="D140" s="18">
        <f>0.1*D128*1</f>
        <v>339.1</v>
      </c>
      <c r="E140" s="21"/>
      <c r="F140" s="21"/>
      <c r="G140" s="21"/>
      <c r="H140" s="21"/>
      <c r="I140" s="21"/>
      <c r="J140" s="21"/>
      <c r="K140" s="21"/>
      <c r="L140" s="21"/>
      <c r="M140" s="21"/>
    </row>
    <row r="141" spans="1:13" s="5" customFormat="1" ht="30">
      <c r="A141" s="2">
        <v>13</v>
      </c>
      <c r="B141" s="1" t="s">
        <v>11</v>
      </c>
      <c r="C141" s="2" t="s">
        <v>4</v>
      </c>
      <c r="D141" s="18">
        <f>0.66*D128*1</f>
        <v>2238.06</v>
      </c>
      <c r="E141" s="21"/>
      <c r="F141" s="21"/>
      <c r="G141" s="21"/>
      <c r="H141" s="21"/>
      <c r="I141" s="21"/>
      <c r="J141" s="21"/>
      <c r="K141" s="21"/>
      <c r="L141" s="21"/>
      <c r="M141" s="21"/>
    </row>
    <row r="142" spans="1:13" s="5" customFormat="1" ht="16" thickBot="1">
      <c r="A142" s="2">
        <v>14</v>
      </c>
      <c r="B142" s="156" t="s">
        <v>404</v>
      </c>
      <c r="C142" s="157" t="s">
        <v>33</v>
      </c>
      <c r="D142" s="158">
        <v>3391</v>
      </c>
      <c r="E142" s="21"/>
      <c r="F142" s="21"/>
      <c r="G142" s="21"/>
      <c r="H142" s="21"/>
      <c r="I142" s="21"/>
      <c r="J142" s="21"/>
      <c r="K142" s="21"/>
      <c r="L142" s="21"/>
      <c r="M142" s="21"/>
    </row>
    <row r="143" spans="1:13" s="5" customFormat="1" ht="20" customHeight="1">
      <c r="A143" s="20" t="s">
        <v>15</v>
      </c>
      <c r="B143" s="187" t="s">
        <v>16</v>
      </c>
      <c r="C143" s="187"/>
      <c r="D143" s="187"/>
      <c r="E143" s="21"/>
      <c r="F143" s="21"/>
      <c r="G143" s="21"/>
      <c r="H143" s="21"/>
      <c r="I143" s="21"/>
      <c r="J143" s="21"/>
      <c r="K143" s="21"/>
      <c r="L143" s="21"/>
      <c r="M143" s="21"/>
    </row>
    <row r="144" spans="1:13" s="5" customFormat="1" ht="20" customHeight="1">
      <c r="A144" s="13">
        <v>1</v>
      </c>
      <c r="B144" s="13" t="s">
        <v>28</v>
      </c>
      <c r="C144" s="13" t="s">
        <v>5</v>
      </c>
      <c r="D144" s="13">
        <v>3</v>
      </c>
      <c r="E144" s="22"/>
      <c r="F144" s="21"/>
      <c r="G144" s="21"/>
      <c r="H144" s="21"/>
      <c r="I144" s="21"/>
      <c r="J144" s="21"/>
      <c r="K144" s="21"/>
      <c r="L144" s="21"/>
      <c r="M144" s="21"/>
    </row>
    <row r="145" spans="1:13" s="5" customFormat="1" ht="20" customHeight="1">
      <c r="A145" s="13">
        <v>2</v>
      </c>
      <c r="B145" s="13" t="s">
        <v>23</v>
      </c>
      <c r="C145" s="13" t="s">
        <v>5</v>
      </c>
      <c r="D145" s="13">
        <v>1</v>
      </c>
      <c r="E145" s="22"/>
      <c r="F145" s="21"/>
      <c r="G145" s="21"/>
      <c r="H145" s="21"/>
      <c r="I145" s="21"/>
      <c r="J145" s="21"/>
      <c r="K145" s="21"/>
      <c r="L145" s="21"/>
      <c r="M145" s="21"/>
    </row>
    <row r="146" spans="1:13" s="5" customFormat="1" ht="20" customHeight="1">
      <c r="A146" s="13">
        <v>3</v>
      </c>
      <c r="B146" s="13" t="s">
        <v>22</v>
      </c>
      <c r="C146" s="13" t="s">
        <v>5</v>
      </c>
      <c r="D146" s="13">
        <v>1</v>
      </c>
      <c r="E146" s="22"/>
      <c r="F146" s="21"/>
      <c r="G146" s="21"/>
      <c r="H146" s="21"/>
      <c r="I146" s="21"/>
      <c r="J146" s="21"/>
      <c r="K146" s="21"/>
      <c r="L146" s="21"/>
      <c r="M146" s="21"/>
    </row>
    <row r="147" spans="1:13" s="5" customFormat="1" ht="20" customHeight="1">
      <c r="A147" s="13">
        <v>4</v>
      </c>
      <c r="B147" s="13" t="s">
        <v>29</v>
      </c>
      <c r="C147" s="13" t="s">
        <v>5</v>
      </c>
      <c r="D147" s="13">
        <v>2</v>
      </c>
      <c r="E147" s="22"/>
      <c r="F147" s="21"/>
      <c r="G147" s="21"/>
      <c r="H147" s="21"/>
      <c r="I147" s="21"/>
      <c r="J147" s="21"/>
      <c r="K147" s="21"/>
      <c r="L147" s="21"/>
      <c r="M147" s="21"/>
    </row>
    <row r="148" spans="1:13" s="5" customFormat="1" ht="20" customHeight="1">
      <c r="A148" s="13">
        <v>5</v>
      </c>
      <c r="B148" s="13" t="s">
        <v>21</v>
      </c>
      <c r="C148" s="13" t="s">
        <v>5</v>
      </c>
      <c r="D148" s="13">
        <v>1</v>
      </c>
      <c r="E148" s="22"/>
      <c r="F148" s="21"/>
      <c r="G148" s="21"/>
      <c r="H148" s="21"/>
      <c r="I148" s="21"/>
      <c r="J148" s="21"/>
      <c r="K148" s="21"/>
      <c r="L148" s="21"/>
      <c r="M148" s="21"/>
    </row>
    <row r="149" spans="1:13" s="11" customFormat="1" ht="20" customHeight="1">
      <c r="A149" s="13">
        <v>6</v>
      </c>
      <c r="B149" s="13" t="s">
        <v>19</v>
      </c>
      <c r="C149" s="13" t="s">
        <v>5</v>
      </c>
      <c r="D149" s="13">
        <v>8</v>
      </c>
      <c r="E149" s="22"/>
      <c r="F149" s="30"/>
      <c r="G149" s="30"/>
      <c r="H149" s="30"/>
      <c r="I149" s="30"/>
      <c r="J149" s="30"/>
      <c r="K149" s="30"/>
      <c r="L149" s="30"/>
      <c r="M149" s="30"/>
    </row>
    <row r="150" spans="1:13" s="11" customFormat="1" ht="15">
      <c r="A150" s="13">
        <v>7</v>
      </c>
      <c r="B150" s="118" t="s">
        <v>309</v>
      </c>
      <c r="C150" s="13" t="s">
        <v>33</v>
      </c>
      <c r="D150" s="13">
        <f>$D$128-D151</f>
        <v>3137</v>
      </c>
      <c r="E150" s="22"/>
      <c r="F150" s="30"/>
      <c r="G150" s="30"/>
      <c r="H150" s="30"/>
      <c r="I150" s="30"/>
      <c r="J150" s="30"/>
      <c r="K150" s="30"/>
      <c r="L150" s="30"/>
      <c r="M150" s="30"/>
    </row>
    <row r="151" spans="1:13" s="11" customFormat="1" ht="15">
      <c r="A151" s="13">
        <v>8</v>
      </c>
      <c r="B151" s="118" t="s">
        <v>310</v>
      </c>
      <c r="C151" s="13" t="s">
        <v>33</v>
      </c>
      <c r="D151" s="13">
        <v>254</v>
      </c>
      <c r="E151" s="22"/>
      <c r="F151" s="30"/>
      <c r="G151" s="30"/>
      <c r="H151" s="30"/>
      <c r="I151" s="30"/>
      <c r="J151" s="30"/>
      <c r="K151" s="30"/>
      <c r="L151" s="30"/>
      <c r="M151" s="30"/>
    </row>
    <row r="152" spans="1:13" s="11" customFormat="1" ht="15">
      <c r="A152" s="13">
        <v>9</v>
      </c>
      <c r="B152" s="1" t="s">
        <v>39</v>
      </c>
      <c r="C152" s="13" t="s">
        <v>33</v>
      </c>
      <c r="D152" s="13">
        <f>$D$128</f>
        <v>3391</v>
      </c>
      <c r="E152" s="22"/>
      <c r="F152" s="30"/>
      <c r="G152" s="30"/>
      <c r="H152" s="30"/>
      <c r="I152" s="30"/>
      <c r="J152" s="30"/>
      <c r="K152" s="30"/>
      <c r="L152" s="30"/>
      <c r="M152" s="30"/>
    </row>
    <row r="153" spans="1:13" s="11" customFormat="1" ht="30">
      <c r="A153" s="13">
        <v>10</v>
      </c>
      <c r="B153" s="1" t="s">
        <v>102</v>
      </c>
      <c r="C153" s="13" t="s">
        <v>33</v>
      </c>
      <c r="D153" s="13">
        <f>D150</f>
        <v>3137</v>
      </c>
      <c r="E153" s="22"/>
      <c r="F153" s="30"/>
      <c r="G153" s="30"/>
      <c r="H153" s="30"/>
      <c r="I153" s="30"/>
      <c r="J153" s="30"/>
      <c r="K153" s="30"/>
      <c r="L153" s="30"/>
      <c r="M153" s="30"/>
    </row>
    <row r="154" spans="1:13" s="11" customFormat="1" ht="30">
      <c r="A154" s="13">
        <v>11</v>
      </c>
      <c r="B154" s="1" t="s">
        <v>201</v>
      </c>
      <c r="C154" s="13" t="s">
        <v>33</v>
      </c>
      <c r="D154" s="13">
        <f>D151</f>
        <v>254</v>
      </c>
      <c r="E154" s="22"/>
      <c r="F154" s="30"/>
      <c r="G154" s="30"/>
      <c r="H154" s="30"/>
      <c r="I154" s="30"/>
      <c r="J154" s="30"/>
      <c r="K154" s="30"/>
      <c r="L154" s="30"/>
      <c r="M154" s="30"/>
    </row>
    <row r="155" spans="1:13" s="11" customFormat="1" ht="15">
      <c r="A155" s="13">
        <v>12</v>
      </c>
      <c r="B155" s="1" t="s">
        <v>40</v>
      </c>
      <c r="C155" s="13" t="s">
        <v>33</v>
      </c>
      <c r="D155" s="13">
        <f>$D$128</f>
        <v>3391</v>
      </c>
      <c r="E155" s="22"/>
      <c r="F155" s="30"/>
      <c r="G155" s="30"/>
      <c r="H155" s="30"/>
      <c r="I155" s="30"/>
      <c r="J155" s="30"/>
      <c r="K155" s="30"/>
      <c r="L155" s="30"/>
      <c r="M155" s="30"/>
    </row>
    <row r="156" spans="1:13" s="11" customFormat="1" ht="30">
      <c r="A156" s="13">
        <v>13</v>
      </c>
      <c r="B156" s="1" t="s">
        <v>36</v>
      </c>
      <c r="C156" s="13" t="s">
        <v>33</v>
      </c>
      <c r="D156" s="13">
        <f>$D$128</f>
        <v>3391</v>
      </c>
      <c r="E156" s="22"/>
      <c r="F156" s="30"/>
      <c r="G156" s="30"/>
      <c r="H156" s="30"/>
      <c r="I156" s="30"/>
      <c r="J156" s="30"/>
      <c r="K156" s="30"/>
      <c r="L156" s="30"/>
      <c r="M156" s="30"/>
    </row>
    <row r="157" spans="1:13" ht="17">
      <c r="A157" s="20" t="s">
        <v>41</v>
      </c>
      <c r="B157" s="187" t="s">
        <v>37</v>
      </c>
      <c r="C157" s="187"/>
      <c r="D157" s="187"/>
    </row>
    <row r="158" spans="1:13" s="14" customFormat="1" ht="15">
      <c r="A158" s="2">
        <v>1</v>
      </c>
      <c r="B158" s="36" t="s">
        <v>32</v>
      </c>
      <c r="C158" s="13" t="s">
        <v>33</v>
      </c>
      <c r="D158" s="13">
        <f>$D$128</f>
        <v>3391</v>
      </c>
      <c r="E158" s="23"/>
      <c r="F158" s="23"/>
      <c r="G158" s="23"/>
      <c r="H158" s="23"/>
      <c r="I158" s="23"/>
      <c r="J158" s="23"/>
      <c r="K158" s="23"/>
      <c r="L158" s="23"/>
      <c r="M158" s="23"/>
    </row>
    <row r="159" spans="1:13" s="14" customFormat="1" ht="15">
      <c r="A159" s="2">
        <v>2</v>
      </c>
      <c r="B159" s="36" t="s">
        <v>103</v>
      </c>
      <c r="C159" s="13" t="s">
        <v>34</v>
      </c>
      <c r="D159" s="13">
        <v>30</v>
      </c>
      <c r="E159" s="23"/>
      <c r="F159" s="23"/>
      <c r="G159" s="23"/>
      <c r="H159" s="217" t="s">
        <v>51</v>
      </c>
      <c r="I159" s="217"/>
      <c r="J159" s="23"/>
      <c r="K159" s="23"/>
      <c r="L159" s="23"/>
      <c r="M159" s="23"/>
    </row>
    <row r="160" spans="1:13" s="14" customFormat="1" ht="17">
      <c r="A160" s="20" t="s">
        <v>43</v>
      </c>
      <c r="B160" s="38" t="s">
        <v>42</v>
      </c>
      <c r="C160" s="16" t="s">
        <v>5</v>
      </c>
      <c r="D160" s="39">
        <v>6</v>
      </c>
      <c r="E160" s="24" t="s">
        <v>58</v>
      </c>
      <c r="F160" s="23"/>
      <c r="G160" s="25"/>
      <c r="H160" s="26" t="s">
        <v>52</v>
      </c>
      <c r="I160" s="26">
        <v>2.2000000000000002</v>
      </c>
      <c r="J160" s="23"/>
      <c r="K160" s="23"/>
      <c r="L160" s="23"/>
      <c r="M160" s="23"/>
    </row>
    <row r="161" spans="1:13" s="14" customFormat="1" ht="16">
      <c r="A161" s="2">
        <v>1</v>
      </c>
      <c r="B161" s="1" t="s">
        <v>418</v>
      </c>
      <c r="C161" s="2" t="s">
        <v>4</v>
      </c>
      <c r="D161" s="17">
        <f>$D$160*E161</f>
        <v>42.768000000000008</v>
      </c>
      <c r="E161" s="27">
        <f>I160*I162*I161</f>
        <v>7.128000000000001</v>
      </c>
      <c r="F161" s="23"/>
      <c r="G161" s="23"/>
      <c r="H161" s="27" t="s">
        <v>53</v>
      </c>
      <c r="I161" s="27">
        <v>1.8</v>
      </c>
      <c r="J161" s="23"/>
      <c r="K161" s="23"/>
      <c r="L161" s="28" t="s">
        <v>45</v>
      </c>
      <c r="M161" s="28">
        <v>6</v>
      </c>
    </row>
    <row r="162" spans="1:13" s="14" customFormat="1" ht="30">
      <c r="A162" s="2">
        <v>2</v>
      </c>
      <c r="B162" s="1" t="s">
        <v>56</v>
      </c>
      <c r="C162" s="2" t="s">
        <v>4</v>
      </c>
      <c r="D162" s="17">
        <f>$D$160*E162</f>
        <v>1.9440000000000004</v>
      </c>
      <c r="E162" s="27">
        <f>I162*I161*I163</f>
        <v>0.32400000000000007</v>
      </c>
      <c r="F162" s="23"/>
      <c r="G162" s="23"/>
      <c r="H162" s="27" t="s">
        <v>54</v>
      </c>
      <c r="I162" s="27">
        <v>1.8</v>
      </c>
      <c r="J162" s="23"/>
      <c r="K162" s="23"/>
      <c r="L162" s="28" t="s">
        <v>46</v>
      </c>
      <c r="M162" s="28">
        <v>135</v>
      </c>
    </row>
    <row r="163" spans="1:13" s="14" customFormat="1" ht="30">
      <c r="A163" s="2">
        <v>3</v>
      </c>
      <c r="B163" s="1" t="s">
        <v>57</v>
      </c>
      <c r="C163" s="13" t="s">
        <v>5</v>
      </c>
      <c r="D163" s="13">
        <f>$D$160*E163</f>
        <v>6</v>
      </c>
      <c r="E163" s="27">
        <v>1</v>
      </c>
      <c r="F163" s="23"/>
      <c r="G163" s="23"/>
      <c r="H163" s="27" t="s">
        <v>59</v>
      </c>
      <c r="I163" s="27">
        <v>0.1</v>
      </c>
      <c r="J163" s="23"/>
      <c r="K163" s="23"/>
      <c r="L163" s="28" t="s">
        <v>47</v>
      </c>
      <c r="M163" s="28">
        <v>85</v>
      </c>
    </row>
    <row r="164" spans="1:13" s="14" customFormat="1" ht="30">
      <c r="A164" s="2">
        <v>4</v>
      </c>
      <c r="B164" s="1" t="s">
        <v>74</v>
      </c>
      <c r="C164" s="13" t="s">
        <v>5</v>
      </c>
      <c r="D164" s="13">
        <f t="shared" ref="D164:D175" si="2">$D$160*E164</f>
        <v>18</v>
      </c>
      <c r="E164" s="27">
        <v>3</v>
      </c>
      <c r="F164" s="23"/>
      <c r="G164" s="23"/>
      <c r="H164" s="23"/>
      <c r="I164" s="23"/>
      <c r="J164" s="23"/>
      <c r="K164" s="23"/>
      <c r="L164" s="28" t="s">
        <v>45</v>
      </c>
      <c r="M164" s="28">
        <v>23</v>
      </c>
    </row>
    <row r="165" spans="1:13" s="14" customFormat="1" ht="15">
      <c r="A165" s="2">
        <v>5</v>
      </c>
      <c r="B165" s="1" t="s">
        <v>69</v>
      </c>
      <c r="C165" s="13" t="s">
        <v>5</v>
      </c>
      <c r="D165" s="13">
        <f t="shared" si="2"/>
        <v>6</v>
      </c>
      <c r="E165" s="27">
        <v>1</v>
      </c>
      <c r="F165" s="23"/>
      <c r="G165" s="23"/>
      <c r="H165" s="23"/>
      <c r="I165" s="23"/>
      <c r="J165" s="23"/>
      <c r="K165" s="23"/>
      <c r="L165" s="28"/>
      <c r="M165" s="28"/>
    </row>
    <row r="166" spans="1:13" s="14" customFormat="1" ht="15">
      <c r="A166" s="2">
        <v>6</v>
      </c>
      <c r="B166" s="1" t="s">
        <v>60</v>
      </c>
      <c r="C166" s="13" t="s">
        <v>5</v>
      </c>
      <c r="D166" s="13">
        <f t="shared" si="2"/>
        <v>6</v>
      </c>
      <c r="E166" s="27">
        <v>1</v>
      </c>
      <c r="F166" s="23"/>
      <c r="G166" s="23"/>
      <c r="H166" s="23"/>
      <c r="I166" s="23"/>
      <c r="J166" s="23"/>
      <c r="K166" s="23"/>
      <c r="L166" s="28" t="s">
        <v>45</v>
      </c>
      <c r="M166" s="28">
        <v>6</v>
      </c>
    </row>
    <row r="167" spans="1:13" s="14" customFormat="1" ht="30">
      <c r="A167" s="2">
        <v>7</v>
      </c>
      <c r="B167" s="1" t="s">
        <v>62</v>
      </c>
      <c r="C167" s="13" t="s">
        <v>5</v>
      </c>
      <c r="D167" s="13">
        <f t="shared" si="2"/>
        <v>6</v>
      </c>
      <c r="E167" s="27">
        <v>1</v>
      </c>
      <c r="F167" s="23"/>
      <c r="G167" s="23"/>
      <c r="H167" s="23"/>
      <c r="I167" s="23"/>
      <c r="J167" s="23"/>
      <c r="K167" s="23"/>
      <c r="L167" s="28" t="s">
        <v>48</v>
      </c>
      <c r="M167" s="28">
        <v>24</v>
      </c>
    </row>
    <row r="168" spans="1:13" s="14" customFormat="1" ht="15">
      <c r="A168" s="2">
        <v>8</v>
      </c>
      <c r="B168" s="1" t="s">
        <v>63</v>
      </c>
      <c r="C168" s="13" t="s">
        <v>33</v>
      </c>
      <c r="D168" s="13">
        <f t="shared" si="2"/>
        <v>1.7999999999999998</v>
      </c>
      <c r="E168" s="27">
        <v>0.3</v>
      </c>
      <c r="F168" s="23"/>
      <c r="G168" s="23"/>
      <c r="H168" s="23"/>
      <c r="I168" s="23"/>
      <c r="J168" s="23"/>
      <c r="K168" s="23"/>
      <c r="L168" s="28" t="s">
        <v>33</v>
      </c>
      <c r="M168" s="28">
        <v>24</v>
      </c>
    </row>
    <row r="169" spans="1:13" s="14" customFormat="1" ht="30">
      <c r="A169" s="2">
        <v>9</v>
      </c>
      <c r="B169" s="1" t="s">
        <v>61</v>
      </c>
      <c r="C169" s="13" t="s">
        <v>5</v>
      </c>
      <c r="D169" s="13">
        <f t="shared" si="2"/>
        <v>6</v>
      </c>
      <c r="E169" s="27">
        <v>1</v>
      </c>
      <c r="F169" s="23"/>
      <c r="G169" s="23"/>
      <c r="H169" s="23"/>
      <c r="I169" s="23"/>
      <c r="J169" s="23"/>
      <c r="K169" s="23"/>
      <c r="L169" s="28" t="s">
        <v>48</v>
      </c>
      <c r="M169" s="28">
        <v>12</v>
      </c>
    </row>
    <row r="170" spans="1:13" s="14" customFormat="1" ht="15">
      <c r="A170" s="2">
        <v>10</v>
      </c>
      <c r="B170" s="1" t="s">
        <v>64</v>
      </c>
      <c r="C170" s="2" t="s">
        <v>33</v>
      </c>
      <c r="D170" s="13">
        <f t="shared" si="2"/>
        <v>9</v>
      </c>
      <c r="E170" s="27">
        <v>1.5</v>
      </c>
      <c r="F170" s="23"/>
      <c r="G170" s="23"/>
      <c r="H170" s="23"/>
      <c r="I170" s="23"/>
      <c r="J170" s="23"/>
      <c r="K170" s="23"/>
      <c r="L170" s="28" t="s">
        <v>48</v>
      </c>
      <c r="M170" s="28">
        <v>12</v>
      </c>
    </row>
    <row r="171" spans="1:13" s="14" customFormat="1" ht="16">
      <c r="A171" s="2">
        <v>11</v>
      </c>
      <c r="B171" s="1" t="s">
        <v>65</v>
      </c>
      <c r="C171" s="2" t="s">
        <v>49</v>
      </c>
      <c r="D171" s="13">
        <f t="shared" si="2"/>
        <v>43.2</v>
      </c>
      <c r="E171" s="27">
        <f>4*I161*1</f>
        <v>7.2</v>
      </c>
      <c r="F171" s="23"/>
      <c r="G171" s="23"/>
      <c r="H171" s="23"/>
      <c r="I171" s="23"/>
      <c r="J171" s="23"/>
      <c r="K171" s="23"/>
      <c r="L171" s="28" t="s">
        <v>48</v>
      </c>
      <c r="M171" s="28">
        <v>12</v>
      </c>
    </row>
    <row r="172" spans="1:13" s="14" customFormat="1" ht="15">
      <c r="A172" s="2">
        <v>12</v>
      </c>
      <c r="B172" s="1" t="s">
        <v>44</v>
      </c>
      <c r="C172" s="2" t="s">
        <v>5</v>
      </c>
      <c r="D172" s="13">
        <f t="shared" si="2"/>
        <v>6</v>
      </c>
      <c r="E172" s="27">
        <v>1</v>
      </c>
      <c r="F172" s="23"/>
      <c r="G172" s="23"/>
      <c r="H172" s="23"/>
      <c r="I172" s="23"/>
      <c r="J172" s="23"/>
      <c r="K172" s="23"/>
      <c r="L172" s="28" t="s">
        <v>48</v>
      </c>
      <c r="M172" s="28">
        <v>12</v>
      </c>
    </row>
    <row r="173" spans="1:13" s="14" customFormat="1" ht="15">
      <c r="A173" s="2">
        <v>13</v>
      </c>
      <c r="B173" s="1" t="s">
        <v>67</v>
      </c>
      <c r="C173" s="2" t="s">
        <v>5</v>
      </c>
      <c r="D173" s="13">
        <f t="shared" si="2"/>
        <v>6</v>
      </c>
      <c r="E173" s="27">
        <v>1</v>
      </c>
      <c r="F173" s="23"/>
      <c r="G173" s="23"/>
      <c r="H173" s="23"/>
      <c r="I173" s="23"/>
      <c r="J173" s="23"/>
      <c r="K173" s="23"/>
      <c r="L173" s="28" t="s">
        <v>48</v>
      </c>
      <c r="M173" s="28">
        <v>12</v>
      </c>
    </row>
    <row r="174" spans="1:13" s="14" customFormat="1" ht="15">
      <c r="A174" s="2">
        <v>14</v>
      </c>
      <c r="B174" s="1" t="s">
        <v>50</v>
      </c>
      <c r="C174" s="2" t="s">
        <v>5</v>
      </c>
      <c r="D174" s="13">
        <f t="shared" si="2"/>
        <v>36</v>
      </c>
      <c r="E174" s="27">
        <v>6</v>
      </c>
      <c r="F174" s="23"/>
      <c r="G174" s="23"/>
      <c r="H174" s="23"/>
      <c r="I174" s="23"/>
      <c r="J174" s="23"/>
      <c r="K174" s="23"/>
      <c r="L174" s="28" t="s">
        <v>48</v>
      </c>
      <c r="M174" s="28">
        <v>12</v>
      </c>
    </row>
    <row r="175" spans="1:13" s="14" customFormat="1" ht="33.75" customHeight="1">
      <c r="A175" s="2">
        <v>15</v>
      </c>
      <c r="B175" s="1" t="s">
        <v>68</v>
      </c>
      <c r="C175" s="2" t="s">
        <v>5</v>
      </c>
      <c r="D175" s="13">
        <f t="shared" si="2"/>
        <v>6</v>
      </c>
      <c r="E175" s="27">
        <v>1</v>
      </c>
      <c r="F175" s="23"/>
      <c r="G175" s="23"/>
      <c r="H175" s="23"/>
      <c r="I175" s="23"/>
      <c r="J175" s="23"/>
      <c r="K175" s="23"/>
      <c r="L175" s="28" t="s">
        <v>48</v>
      </c>
      <c r="M175" s="28">
        <v>60</v>
      </c>
    </row>
    <row r="176" spans="1:13" s="14" customFormat="1" ht="15">
      <c r="A176" s="2">
        <v>16</v>
      </c>
      <c r="B176" s="1" t="s">
        <v>66</v>
      </c>
      <c r="C176" s="2" t="s">
        <v>5</v>
      </c>
      <c r="D176" s="13">
        <f>$D$160*E176</f>
        <v>6</v>
      </c>
      <c r="E176" s="27">
        <v>1</v>
      </c>
      <c r="F176" s="23"/>
      <c r="G176" s="23"/>
      <c r="H176" s="217" t="s">
        <v>51</v>
      </c>
      <c r="I176" s="217"/>
      <c r="J176" s="23"/>
      <c r="K176" s="23"/>
      <c r="L176" s="28" t="s">
        <v>48</v>
      </c>
      <c r="M176" s="28">
        <v>12</v>
      </c>
    </row>
    <row r="177" spans="1:13" s="14" customFormat="1" ht="17">
      <c r="A177" s="20" t="s">
        <v>70</v>
      </c>
      <c r="B177" s="38" t="s">
        <v>71</v>
      </c>
      <c r="C177" s="16" t="s">
        <v>5</v>
      </c>
      <c r="D177" s="39">
        <v>5</v>
      </c>
      <c r="E177" s="24" t="s">
        <v>58</v>
      </c>
      <c r="F177" s="23"/>
      <c r="G177" s="23"/>
      <c r="H177" s="26" t="s">
        <v>52</v>
      </c>
      <c r="I177" s="26">
        <v>2.02</v>
      </c>
      <c r="J177" s="23"/>
      <c r="K177" s="23"/>
      <c r="L177" s="23"/>
      <c r="M177" s="23"/>
    </row>
    <row r="178" spans="1:13" s="14" customFormat="1" ht="16">
      <c r="A178" s="2">
        <v>1</v>
      </c>
      <c r="B178" s="1" t="s">
        <v>419</v>
      </c>
      <c r="C178" s="2" t="s">
        <v>4</v>
      </c>
      <c r="D178" s="17">
        <f>$D$177*E178</f>
        <v>19.795999999999999</v>
      </c>
      <c r="E178" s="27">
        <f>I177*I179*I178</f>
        <v>3.9591999999999996</v>
      </c>
      <c r="F178" s="23"/>
      <c r="G178" s="23"/>
      <c r="H178" s="27" t="s">
        <v>53</v>
      </c>
      <c r="I178" s="27">
        <v>1.4</v>
      </c>
      <c r="J178" s="23"/>
      <c r="K178" s="23"/>
      <c r="L178" s="23"/>
      <c r="M178" s="23"/>
    </row>
    <row r="179" spans="1:13" s="14" customFormat="1" ht="30">
      <c r="A179" s="2">
        <v>2</v>
      </c>
      <c r="B179" s="1" t="s">
        <v>56</v>
      </c>
      <c r="C179" s="2" t="s">
        <v>4</v>
      </c>
      <c r="D179" s="17">
        <f>$D$177*E179</f>
        <v>0.97999999999999987</v>
      </c>
      <c r="E179" s="27">
        <f>I179*I178*I180</f>
        <v>0.19599999999999998</v>
      </c>
      <c r="F179" s="23"/>
      <c r="G179" s="23"/>
      <c r="H179" s="27" t="s">
        <v>54</v>
      </c>
      <c r="I179" s="27">
        <v>1.4</v>
      </c>
      <c r="J179" s="23"/>
      <c r="K179" s="23"/>
      <c r="L179" s="23"/>
      <c r="M179" s="23"/>
    </row>
    <row r="180" spans="1:13" s="14" customFormat="1" ht="30">
      <c r="A180" s="2">
        <v>3</v>
      </c>
      <c r="B180" s="1" t="s">
        <v>72</v>
      </c>
      <c r="C180" s="13" t="s">
        <v>5</v>
      </c>
      <c r="D180" s="13">
        <f>$D$177*E180</f>
        <v>5</v>
      </c>
      <c r="E180" s="27">
        <v>1</v>
      </c>
      <c r="F180" s="23"/>
      <c r="G180" s="23"/>
      <c r="H180" s="27" t="s">
        <v>59</v>
      </c>
      <c r="I180" s="27">
        <v>0.1</v>
      </c>
      <c r="J180" s="23"/>
      <c r="K180" s="23"/>
      <c r="L180" s="23"/>
      <c r="M180" s="23"/>
    </row>
    <row r="181" spans="1:13" s="14" customFormat="1" ht="30">
      <c r="A181" s="2">
        <v>4</v>
      </c>
      <c r="B181" s="1" t="s">
        <v>73</v>
      </c>
      <c r="C181" s="13" t="s">
        <v>5</v>
      </c>
      <c r="D181" s="13">
        <f t="shared" ref="D181:D192" si="3">$D$177*E181</f>
        <v>10</v>
      </c>
      <c r="E181" s="27">
        <v>2</v>
      </c>
      <c r="F181" s="23"/>
      <c r="G181" s="23"/>
      <c r="H181" s="23"/>
      <c r="I181" s="23"/>
      <c r="J181" s="23"/>
      <c r="K181" s="23"/>
      <c r="L181" s="23"/>
      <c r="M181" s="23"/>
    </row>
    <row r="182" spans="1:13" s="14" customFormat="1" ht="15">
      <c r="A182" s="2">
        <v>5</v>
      </c>
      <c r="B182" s="1" t="s">
        <v>69</v>
      </c>
      <c r="C182" s="13" t="s">
        <v>5</v>
      </c>
      <c r="D182" s="13">
        <f t="shared" si="3"/>
        <v>5</v>
      </c>
      <c r="E182" s="27">
        <v>1</v>
      </c>
      <c r="F182" s="23"/>
      <c r="G182" s="23"/>
      <c r="H182" s="23"/>
      <c r="I182" s="23"/>
      <c r="J182" s="23"/>
      <c r="K182" s="23"/>
      <c r="L182" s="23"/>
      <c r="M182" s="23"/>
    </row>
    <row r="183" spans="1:13" s="14" customFormat="1" ht="15">
      <c r="A183" s="2">
        <v>6</v>
      </c>
      <c r="B183" s="1" t="s">
        <v>75</v>
      </c>
      <c r="C183" s="13" t="s">
        <v>5</v>
      </c>
      <c r="D183" s="13">
        <f t="shared" si="3"/>
        <v>5</v>
      </c>
      <c r="E183" s="27">
        <v>1</v>
      </c>
      <c r="F183" s="23"/>
      <c r="G183" s="23"/>
      <c r="H183" s="23"/>
      <c r="I183" s="23"/>
      <c r="J183" s="23"/>
      <c r="K183" s="23"/>
      <c r="L183" s="23"/>
      <c r="M183" s="23"/>
    </row>
    <row r="184" spans="1:13" s="14" customFormat="1" ht="30">
      <c r="A184" s="2">
        <v>7</v>
      </c>
      <c r="B184" s="1" t="s">
        <v>423</v>
      </c>
      <c r="C184" s="13" t="s">
        <v>5</v>
      </c>
      <c r="D184" s="13">
        <f t="shared" si="3"/>
        <v>5</v>
      </c>
      <c r="E184" s="27">
        <v>1</v>
      </c>
      <c r="F184" s="23"/>
      <c r="G184" s="23"/>
      <c r="H184" s="23"/>
      <c r="I184" s="23"/>
      <c r="J184" s="23"/>
      <c r="K184" s="23"/>
      <c r="L184" s="23"/>
      <c r="M184" s="23"/>
    </row>
    <row r="185" spans="1:13" s="14" customFormat="1" ht="15">
      <c r="A185" s="2">
        <v>8</v>
      </c>
      <c r="B185" s="1" t="s">
        <v>77</v>
      </c>
      <c r="C185" s="2" t="s">
        <v>5</v>
      </c>
      <c r="D185" s="13">
        <f t="shared" si="3"/>
        <v>5</v>
      </c>
      <c r="E185" s="27">
        <v>1</v>
      </c>
      <c r="F185" s="23"/>
      <c r="G185" s="23"/>
      <c r="H185" s="23"/>
      <c r="I185" s="23"/>
      <c r="J185" s="23"/>
      <c r="K185" s="23"/>
      <c r="L185" s="23"/>
      <c r="M185" s="23"/>
    </row>
    <row r="186" spans="1:13" s="14" customFormat="1" ht="30">
      <c r="A186" s="2">
        <v>9</v>
      </c>
      <c r="B186" s="1" t="s">
        <v>76</v>
      </c>
      <c r="C186" s="13" t="s">
        <v>5</v>
      </c>
      <c r="D186" s="13">
        <f t="shared" si="3"/>
        <v>5</v>
      </c>
      <c r="E186" s="27">
        <v>1</v>
      </c>
      <c r="F186" s="23"/>
      <c r="G186" s="23"/>
      <c r="H186" s="23"/>
      <c r="I186" s="23"/>
      <c r="J186" s="23"/>
      <c r="K186" s="23"/>
      <c r="L186" s="23"/>
      <c r="M186" s="23"/>
    </row>
    <row r="187" spans="1:13" s="14" customFormat="1" ht="30">
      <c r="A187" s="2">
        <v>10</v>
      </c>
      <c r="B187" s="1" t="s">
        <v>80</v>
      </c>
      <c r="C187" s="2" t="s">
        <v>49</v>
      </c>
      <c r="D187" s="13">
        <f t="shared" si="3"/>
        <v>28</v>
      </c>
      <c r="E187" s="27">
        <f>4*I178*1</f>
        <v>5.6</v>
      </c>
      <c r="F187" s="23"/>
      <c r="G187" s="23"/>
      <c r="H187" s="23"/>
      <c r="I187" s="23"/>
      <c r="J187" s="23"/>
      <c r="K187" s="23"/>
      <c r="L187" s="23"/>
      <c r="M187" s="23"/>
    </row>
    <row r="188" spans="1:13" s="14" customFormat="1" ht="15">
      <c r="A188" s="2">
        <v>11</v>
      </c>
      <c r="B188" s="1" t="s">
        <v>44</v>
      </c>
      <c r="C188" s="2" t="s">
        <v>5</v>
      </c>
      <c r="D188" s="13">
        <f t="shared" si="3"/>
        <v>5</v>
      </c>
      <c r="E188" s="27">
        <v>1</v>
      </c>
      <c r="F188" s="23"/>
      <c r="G188" s="23"/>
      <c r="H188" s="23"/>
      <c r="I188" s="23"/>
      <c r="J188" s="23"/>
      <c r="K188" s="23"/>
      <c r="L188" s="23"/>
      <c r="M188" s="23"/>
    </row>
    <row r="189" spans="1:13" s="14" customFormat="1" ht="30">
      <c r="A189" s="2">
        <v>12</v>
      </c>
      <c r="B189" s="1" t="s">
        <v>81</v>
      </c>
      <c r="C189" s="2" t="s">
        <v>5</v>
      </c>
      <c r="D189" s="13">
        <f t="shared" si="3"/>
        <v>5</v>
      </c>
      <c r="E189" s="27">
        <v>1</v>
      </c>
      <c r="F189" s="23"/>
      <c r="G189" s="23"/>
      <c r="H189" s="23"/>
      <c r="I189" s="23"/>
      <c r="J189" s="23"/>
      <c r="K189" s="23"/>
      <c r="L189" s="23"/>
      <c r="M189" s="23"/>
    </row>
    <row r="190" spans="1:13" s="14" customFormat="1" ht="32.25" customHeight="1">
      <c r="A190" s="2">
        <v>13</v>
      </c>
      <c r="B190" s="1" t="s">
        <v>50</v>
      </c>
      <c r="C190" s="2" t="s">
        <v>5</v>
      </c>
      <c r="D190" s="13">
        <f t="shared" si="3"/>
        <v>25</v>
      </c>
      <c r="E190" s="27">
        <v>5</v>
      </c>
      <c r="F190" s="23"/>
      <c r="G190" s="23"/>
      <c r="H190" s="23"/>
      <c r="I190" s="23"/>
      <c r="J190" s="23"/>
      <c r="K190" s="23"/>
      <c r="L190" s="23"/>
      <c r="M190" s="23"/>
    </row>
    <row r="191" spans="1:13" s="14" customFormat="1" ht="15">
      <c r="A191" s="2">
        <v>14</v>
      </c>
      <c r="B191" s="1" t="s">
        <v>68</v>
      </c>
      <c r="C191" s="2" t="s">
        <v>5</v>
      </c>
      <c r="D191" s="13">
        <f t="shared" si="3"/>
        <v>5</v>
      </c>
      <c r="E191" s="27">
        <v>1</v>
      </c>
      <c r="F191" s="23"/>
      <c r="G191" s="23"/>
      <c r="H191" s="23"/>
      <c r="I191" s="23"/>
      <c r="J191" s="23"/>
      <c r="K191" s="23"/>
      <c r="L191" s="23"/>
      <c r="M191" s="23"/>
    </row>
    <row r="192" spans="1:13" s="14" customFormat="1" ht="15">
      <c r="A192" s="2">
        <v>15</v>
      </c>
      <c r="B192" s="1" t="s">
        <v>79</v>
      </c>
      <c r="C192" s="2" t="s">
        <v>5</v>
      </c>
      <c r="D192" s="13">
        <f t="shared" si="3"/>
        <v>5</v>
      </c>
      <c r="E192" s="27">
        <v>1</v>
      </c>
      <c r="F192" s="23"/>
      <c r="G192" s="23"/>
      <c r="H192" s="23"/>
      <c r="I192" s="23"/>
      <c r="J192" s="23"/>
      <c r="K192" s="23"/>
      <c r="L192" s="23"/>
      <c r="M192" s="23"/>
    </row>
    <row r="193" spans="1:13" s="14" customFormat="1" ht="17">
      <c r="A193" s="20" t="s">
        <v>83</v>
      </c>
      <c r="B193" s="218" t="s">
        <v>279</v>
      </c>
      <c r="C193" s="218"/>
      <c r="D193" s="218"/>
      <c r="E193" s="29"/>
      <c r="F193" s="23"/>
      <c r="G193" s="23"/>
      <c r="H193" s="23"/>
      <c r="I193" s="23"/>
      <c r="J193" s="23"/>
      <c r="K193" s="23"/>
      <c r="L193" s="23"/>
      <c r="M193" s="23"/>
    </row>
    <row r="194" spans="1:13" s="14" customFormat="1" ht="30">
      <c r="A194" s="2">
        <v>1</v>
      </c>
      <c r="B194" s="1" t="s">
        <v>89</v>
      </c>
      <c r="C194" s="2" t="s">
        <v>33</v>
      </c>
      <c r="D194" s="13">
        <v>9</v>
      </c>
      <c r="E194" s="29"/>
      <c r="F194" s="23"/>
      <c r="G194" s="23"/>
      <c r="H194" s="23"/>
      <c r="I194" s="23"/>
      <c r="J194" s="23"/>
      <c r="K194" s="23"/>
      <c r="L194" s="23"/>
      <c r="M194" s="23"/>
    </row>
    <row r="195" spans="1:13" s="14" customFormat="1" ht="30">
      <c r="A195" s="2">
        <v>2</v>
      </c>
      <c r="B195" s="1" t="s">
        <v>90</v>
      </c>
      <c r="C195" s="2" t="s">
        <v>4</v>
      </c>
      <c r="D195" s="13">
        <v>2</v>
      </c>
      <c r="E195" s="29"/>
      <c r="F195" s="23"/>
      <c r="G195" s="23"/>
      <c r="H195" s="23"/>
      <c r="I195" s="23"/>
      <c r="J195" s="23"/>
      <c r="K195" s="23"/>
      <c r="L195" s="23"/>
      <c r="M195" s="23"/>
    </row>
    <row r="196" spans="1:13" s="14" customFormat="1" ht="16">
      <c r="A196" s="2">
        <v>3</v>
      </c>
      <c r="B196" s="1" t="s">
        <v>425</v>
      </c>
      <c r="C196" s="2" t="s">
        <v>4</v>
      </c>
      <c r="D196" s="13">
        <v>3</v>
      </c>
      <c r="E196" s="29"/>
      <c r="F196" s="23"/>
      <c r="G196" s="23"/>
      <c r="H196" s="23"/>
      <c r="I196" s="23"/>
      <c r="J196" s="23"/>
      <c r="K196" s="23"/>
      <c r="L196" s="23"/>
      <c r="M196" s="23"/>
    </row>
    <row r="197" spans="1:13" s="14" customFormat="1" ht="16">
      <c r="A197" s="2">
        <v>4</v>
      </c>
      <c r="B197" s="1" t="s">
        <v>91</v>
      </c>
      <c r="C197" s="2" t="s">
        <v>4</v>
      </c>
      <c r="D197" s="13">
        <v>5</v>
      </c>
      <c r="E197" s="29"/>
      <c r="F197" s="23"/>
      <c r="G197" s="23"/>
      <c r="H197" s="23"/>
      <c r="I197" s="23"/>
      <c r="J197" s="23"/>
      <c r="K197" s="23"/>
      <c r="L197" s="23"/>
      <c r="M197" s="23"/>
    </row>
    <row r="198" spans="1:13" s="14" customFormat="1" ht="30">
      <c r="A198" s="2">
        <v>5</v>
      </c>
      <c r="B198" s="1" t="s">
        <v>92</v>
      </c>
      <c r="C198" s="2" t="s">
        <v>4</v>
      </c>
      <c r="D198" s="13">
        <v>5</v>
      </c>
      <c r="E198" s="29"/>
      <c r="F198" s="23"/>
      <c r="G198" s="23"/>
      <c r="H198" s="23"/>
      <c r="I198" s="23"/>
      <c r="J198" s="23"/>
      <c r="K198" s="23"/>
      <c r="L198" s="23"/>
      <c r="M198" s="23"/>
    </row>
    <row r="199" spans="1:13" s="14" customFormat="1" ht="30">
      <c r="A199" s="2">
        <v>6</v>
      </c>
      <c r="B199" s="1" t="s">
        <v>93</v>
      </c>
      <c r="C199" s="2" t="s">
        <v>4</v>
      </c>
      <c r="D199" s="13">
        <v>1</v>
      </c>
      <c r="E199" s="29"/>
      <c r="F199" s="23"/>
      <c r="G199" s="23"/>
      <c r="H199" s="23"/>
      <c r="I199" s="23"/>
      <c r="J199" s="23"/>
      <c r="K199" s="23"/>
      <c r="L199" s="23"/>
      <c r="M199" s="23"/>
    </row>
    <row r="200" spans="1:13" s="14" customFormat="1" ht="30">
      <c r="A200" s="2">
        <v>7</v>
      </c>
      <c r="B200" s="1" t="s">
        <v>378</v>
      </c>
      <c r="C200" s="2" t="s">
        <v>48</v>
      </c>
      <c r="D200" s="13">
        <v>2</v>
      </c>
      <c r="E200" s="29"/>
      <c r="F200" s="23"/>
      <c r="G200" s="23"/>
      <c r="H200" s="23"/>
      <c r="I200" s="23"/>
      <c r="J200" s="23"/>
      <c r="K200" s="23"/>
      <c r="L200" s="23"/>
      <c r="M200" s="23"/>
    </row>
    <row r="201" spans="1:13" s="14" customFormat="1" ht="30">
      <c r="A201" s="2">
        <v>8</v>
      </c>
      <c r="B201" s="1" t="s">
        <v>283</v>
      </c>
      <c r="C201" s="2" t="s">
        <v>48</v>
      </c>
      <c r="D201" s="13">
        <v>4</v>
      </c>
      <c r="E201" s="29"/>
      <c r="F201" s="23"/>
      <c r="G201" s="23"/>
      <c r="H201" s="23"/>
      <c r="I201" s="23"/>
      <c r="J201" s="23"/>
      <c r="K201" s="23"/>
      <c r="L201" s="23"/>
      <c r="M201" s="23"/>
    </row>
    <row r="202" spans="1:13" s="14" customFormat="1" ht="15">
      <c r="A202" s="2">
        <v>9</v>
      </c>
      <c r="B202" s="1" t="s">
        <v>284</v>
      </c>
      <c r="C202" s="2" t="s">
        <v>48</v>
      </c>
      <c r="D202" s="13">
        <v>2</v>
      </c>
      <c r="E202" s="29"/>
      <c r="F202" s="23"/>
      <c r="G202" s="23"/>
      <c r="H202" s="23"/>
      <c r="I202" s="23"/>
      <c r="J202" s="23"/>
      <c r="K202" s="23"/>
      <c r="L202" s="23"/>
      <c r="M202" s="23"/>
    </row>
    <row r="203" spans="1:13" s="14" customFormat="1" ht="30">
      <c r="A203" s="2">
        <v>10</v>
      </c>
      <c r="B203" s="1" t="s">
        <v>94</v>
      </c>
      <c r="C203" s="2" t="s">
        <v>5</v>
      </c>
      <c r="D203" s="13">
        <v>2</v>
      </c>
      <c r="E203" s="29"/>
      <c r="F203" s="23"/>
      <c r="G203" s="23"/>
      <c r="H203" s="23"/>
      <c r="I203" s="23"/>
      <c r="J203" s="23"/>
      <c r="K203" s="23"/>
      <c r="L203" s="23"/>
      <c r="M203" s="23"/>
    </row>
    <row r="204" spans="1:13" s="14" customFormat="1" ht="30">
      <c r="A204" s="2">
        <v>11</v>
      </c>
      <c r="B204" s="1" t="s">
        <v>101</v>
      </c>
      <c r="C204" s="2" t="s">
        <v>5</v>
      </c>
      <c r="D204" s="13">
        <v>2</v>
      </c>
      <c r="E204" s="29"/>
      <c r="F204" s="23"/>
      <c r="G204" s="23"/>
      <c r="H204" s="23"/>
      <c r="I204" s="23"/>
      <c r="J204" s="23"/>
      <c r="K204" s="23"/>
      <c r="L204" s="23"/>
      <c r="M204" s="23"/>
    </row>
    <row r="205" spans="1:13" s="14" customFormat="1" ht="15">
      <c r="A205" s="2">
        <v>12</v>
      </c>
      <c r="B205" s="1" t="s">
        <v>96</v>
      </c>
      <c r="C205" s="2" t="s">
        <v>5</v>
      </c>
      <c r="D205" s="13">
        <v>2</v>
      </c>
      <c r="E205" s="29"/>
      <c r="F205" s="23"/>
      <c r="G205" s="23"/>
      <c r="H205" s="23"/>
      <c r="I205" s="23"/>
      <c r="J205" s="23"/>
      <c r="K205" s="23"/>
      <c r="L205" s="23"/>
      <c r="M205" s="23"/>
    </row>
    <row r="206" spans="1:13" s="14" customFormat="1" ht="15">
      <c r="A206" s="2">
        <v>13</v>
      </c>
      <c r="B206" s="1" t="s">
        <v>100</v>
      </c>
      <c r="C206" s="2" t="s">
        <v>5</v>
      </c>
      <c r="D206" s="13">
        <v>2</v>
      </c>
      <c r="E206" s="29"/>
      <c r="F206" s="23"/>
      <c r="G206" s="23"/>
      <c r="H206" s="23"/>
      <c r="I206" s="23"/>
      <c r="J206" s="23"/>
      <c r="K206" s="23"/>
      <c r="L206" s="23"/>
      <c r="M206" s="23"/>
    </row>
    <row r="207" spans="1:13" s="14" customFormat="1" ht="15">
      <c r="A207" s="2">
        <v>14</v>
      </c>
      <c r="B207" s="1" t="s">
        <v>97</v>
      </c>
      <c r="C207" s="2" t="s">
        <v>5</v>
      </c>
      <c r="D207" s="13">
        <v>2</v>
      </c>
      <c r="E207" s="29"/>
      <c r="F207" s="23"/>
      <c r="G207" s="23"/>
      <c r="H207" s="23"/>
      <c r="I207" s="23"/>
      <c r="J207" s="23"/>
      <c r="K207" s="23"/>
      <c r="L207" s="23"/>
      <c r="M207" s="23"/>
    </row>
    <row r="208" spans="1:13" s="14" customFormat="1" ht="30">
      <c r="A208" s="2">
        <v>15</v>
      </c>
      <c r="B208" s="1" t="s">
        <v>99</v>
      </c>
      <c r="C208" s="2" t="s">
        <v>5</v>
      </c>
      <c r="D208" s="13">
        <v>2</v>
      </c>
      <c r="E208" s="29"/>
      <c r="F208" s="23"/>
      <c r="G208" s="23"/>
      <c r="H208" s="23"/>
      <c r="I208" s="23"/>
      <c r="J208" s="23"/>
      <c r="K208" s="23"/>
      <c r="L208" s="23"/>
      <c r="M208" s="23"/>
    </row>
    <row r="209" spans="1:13" s="14" customFormat="1" ht="30">
      <c r="A209" s="2">
        <v>16</v>
      </c>
      <c r="B209" s="1" t="s">
        <v>98</v>
      </c>
      <c r="C209" s="2" t="s">
        <v>5</v>
      </c>
      <c r="D209" s="13">
        <v>2</v>
      </c>
      <c r="E209" s="29"/>
      <c r="F209" s="23"/>
      <c r="G209" s="23"/>
      <c r="H209" s="23"/>
      <c r="I209" s="23"/>
      <c r="J209" s="23"/>
      <c r="K209" s="23"/>
      <c r="L209" s="23"/>
      <c r="M209" s="23"/>
    </row>
    <row r="210" spans="1:13" s="14" customFormat="1" ht="15">
      <c r="A210" s="2">
        <v>17</v>
      </c>
      <c r="B210" s="1" t="s">
        <v>95</v>
      </c>
      <c r="C210" s="2" t="s">
        <v>5</v>
      </c>
      <c r="D210" s="13">
        <v>1</v>
      </c>
      <c r="E210" s="29"/>
      <c r="F210" s="23"/>
      <c r="G210" s="23"/>
      <c r="H210" s="23"/>
      <c r="I210" s="23"/>
      <c r="J210" s="23"/>
      <c r="K210" s="23"/>
      <c r="L210" s="23"/>
      <c r="M210" s="23"/>
    </row>
    <row r="211" spans="1:13" s="14" customFormat="1" ht="15">
      <c r="A211" s="2">
        <v>18</v>
      </c>
      <c r="B211" s="1" t="s">
        <v>406</v>
      </c>
      <c r="C211" s="2" t="s">
        <v>5</v>
      </c>
      <c r="D211" s="13">
        <v>2</v>
      </c>
      <c r="E211" s="29"/>
      <c r="F211" s="23"/>
      <c r="G211" s="23"/>
      <c r="H211" s="23"/>
      <c r="I211" s="23"/>
      <c r="J211" s="23"/>
      <c r="K211" s="23"/>
      <c r="L211" s="23"/>
      <c r="M211" s="23"/>
    </row>
    <row r="212" spans="1:13" s="14" customFormat="1" ht="15">
      <c r="A212" s="2">
        <v>19</v>
      </c>
      <c r="B212" s="1" t="s">
        <v>50</v>
      </c>
      <c r="C212" s="2" t="s">
        <v>5</v>
      </c>
      <c r="D212" s="13">
        <v>10</v>
      </c>
      <c r="E212" s="29"/>
      <c r="F212" s="23"/>
      <c r="G212" s="23"/>
      <c r="H212" s="23"/>
      <c r="I212" s="23"/>
      <c r="J212" s="23"/>
      <c r="K212" s="23"/>
      <c r="L212" s="23"/>
      <c r="M212" s="23"/>
    </row>
    <row r="213" spans="1:13" s="14" customFormat="1" ht="17">
      <c r="A213" s="20" t="s">
        <v>85</v>
      </c>
      <c r="B213" s="218" t="s">
        <v>149</v>
      </c>
      <c r="C213" s="218"/>
      <c r="D213" s="218"/>
      <c r="E213" s="29"/>
      <c r="F213" s="23"/>
      <c r="G213" s="23"/>
      <c r="H213" s="23"/>
      <c r="I213" s="23"/>
      <c r="J213" s="23"/>
      <c r="K213" s="23"/>
      <c r="L213" s="23"/>
      <c r="M213" s="23"/>
    </row>
    <row r="214" spans="1:13" s="14" customFormat="1" ht="15">
      <c r="A214" s="2">
        <v>1</v>
      </c>
      <c r="B214" s="1" t="s">
        <v>137</v>
      </c>
      <c r="C214" s="2" t="s">
        <v>48</v>
      </c>
      <c r="D214" s="2">
        <v>2</v>
      </c>
      <c r="E214" s="29"/>
      <c r="F214" s="23"/>
      <c r="G214" s="23"/>
      <c r="H214" s="23"/>
      <c r="I214" s="23"/>
      <c r="J214" s="23"/>
      <c r="K214" s="23"/>
      <c r="L214" s="23"/>
      <c r="M214" s="23"/>
    </row>
    <row r="215" spans="1:13" s="14" customFormat="1" ht="15">
      <c r="A215" s="2">
        <v>2</v>
      </c>
      <c r="B215" s="1" t="s">
        <v>138</v>
      </c>
      <c r="C215" s="2" t="s">
        <v>48</v>
      </c>
      <c r="D215" s="2">
        <v>3</v>
      </c>
      <c r="E215" s="29"/>
      <c r="F215" s="23"/>
      <c r="G215" s="23"/>
      <c r="H215" s="23"/>
      <c r="I215" s="23"/>
      <c r="J215" s="23"/>
      <c r="K215" s="23"/>
      <c r="L215" s="23"/>
      <c r="M215" s="23"/>
    </row>
    <row r="216" spans="1:13" s="14" customFormat="1" ht="15">
      <c r="A216" s="2">
        <v>3</v>
      </c>
      <c r="B216" s="1" t="s">
        <v>139</v>
      </c>
      <c r="C216" s="2" t="s">
        <v>48</v>
      </c>
      <c r="D216" s="2">
        <v>2</v>
      </c>
      <c r="E216" s="29"/>
      <c r="F216" s="23"/>
      <c r="G216" s="23"/>
      <c r="H216" s="23"/>
      <c r="I216" s="23"/>
      <c r="J216" s="23"/>
      <c r="K216" s="23"/>
      <c r="L216" s="23"/>
      <c r="M216" s="23"/>
    </row>
    <row r="217" spans="1:13" s="14" customFormat="1" ht="30">
      <c r="A217" s="2">
        <v>4</v>
      </c>
      <c r="B217" s="1" t="s">
        <v>140</v>
      </c>
      <c r="C217" s="2" t="s">
        <v>48</v>
      </c>
      <c r="D217" s="2">
        <v>1</v>
      </c>
      <c r="E217" s="29"/>
      <c r="F217" s="23"/>
      <c r="G217" s="23"/>
      <c r="H217" s="23"/>
      <c r="I217" s="23"/>
      <c r="J217" s="23"/>
      <c r="K217" s="23"/>
      <c r="L217" s="23"/>
      <c r="M217" s="23"/>
    </row>
    <row r="218" spans="1:13" s="14" customFormat="1" ht="31">
      <c r="A218" s="2">
        <v>5</v>
      </c>
      <c r="B218" s="1" t="s">
        <v>141</v>
      </c>
      <c r="C218" s="2" t="s">
        <v>48</v>
      </c>
      <c r="D218" s="2">
        <v>1</v>
      </c>
      <c r="E218" s="29"/>
      <c r="F218" s="23"/>
      <c r="G218" s="23"/>
      <c r="H218" s="23"/>
      <c r="I218" s="23"/>
      <c r="J218" s="23"/>
      <c r="K218" s="23"/>
      <c r="L218" s="23"/>
      <c r="M218" s="23"/>
    </row>
    <row r="219" spans="1:13" s="14" customFormat="1" ht="15">
      <c r="A219" s="2">
        <v>6</v>
      </c>
      <c r="B219" s="1" t="s">
        <v>142</v>
      </c>
      <c r="C219" s="2" t="s">
        <v>48</v>
      </c>
      <c r="D219" s="2">
        <v>2</v>
      </c>
      <c r="E219" s="29"/>
      <c r="F219" s="23"/>
      <c r="G219" s="23"/>
      <c r="H219" s="23"/>
      <c r="I219" s="23"/>
      <c r="J219" s="23"/>
      <c r="K219" s="23"/>
      <c r="L219" s="23"/>
      <c r="M219" s="23"/>
    </row>
    <row r="220" spans="1:13" s="14" customFormat="1" ht="15">
      <c r="A220" s="2">
        <v>7</v>
      </c>
      <c r="B220" s="1" t="s">
        <v>143</v>
      </c>
      <c r="C220" s="2" t="s">
        <v>48</v>
      </c>
      <c r="D220" s="2">
        <v>1</v>
      </c>
      <c r="E220" s="29"/>
      <c r="F220" s="23"/>
      <c r="G220" s="23"/>
      <c r="H220" s="23"/>
      <c r="I220" s="23"/>
      <c r="J220" s="23"/>
      <c r="K220" s="23"/>
      <c r="L220" s="23"/>
      <c r="M220" s="23"/>
    </row>
    <row r="221" spans="1:13" s="14" customFormat="1" ht="15">
      <c r="A221" s="2">
        <v>8</v>
      </c>
      <c r="B221" s="1" t="s">
        <v>144</v>
      </c>
      <c r="C221" s="2" t="s">
        <v>48</v>
      </c>
      <c r="D221" s="13">
        <v>1</v>
      </c>
      <c r="E221" s="29"/>
      <c r="F221" s="23"/>
      <c r="G221" s="23"/>
      <c r="H221" s="23"/>
      <c r="I221" s="23"/>
      <c r="J221" s="23"/>
      <c r="K221" s="23"/>
      <c r="L221" s="23"/>
      <c r="M221" s="23"/>
    </row>
    <row r="222" spans="1:13" s="14" customFormat="1" ht="15">
      <c r="A222" s="2">
        <v>9</v>
      </c>
      <c r="B222" s="1" t="s">
        <v>145</v>
      </c>
      <c r="C222" s="2" t="s">
        <v>48</v>
      </c>
      <c r="D222" s="13">
        <v>1</v>
      </c>
      <c r="E222" s="29"/>
      <c r="F222" s="23"/>
      <c r="G222" s="23"/>
      <c r="H222" s="23"/>
      <c r="I222" s="23"/>
      <c r="J222" s="23"/>
      <c r="K222" s="23"/>
      <c r="L222" s="23"/>
      <c r="M222" s="23"/>
    </row>
    <row r="223" spans="1:13" s="14" customFormat="1" ht="15">
      <c r="A223" s="2">
        <v>10</v>
      </c>
      <c r="B223" s="1" t="s">
        <v>146</v>
      </c>
      <c r="C223" s="2" t="s">
        <v>48</v>
      </c>
      <c r="D223" s="13">
        <v>2</v>
      </c>
      <c r="E223" s="29"/>
      <c r="F223" s="23"/>
      <c r="G223" s="23"/>
      <c r="H223" s="23"/>
      <c r="I223" s="23"/>
      <c r="J223" s="23"/>
      <c r="K223" s="23"/>
      <c r="L223" s="23"/>
      <c r="M223" s="23"/>
    </row>
    <row r="224" spans="1:13" s="14" customFormat="1" ht="15">
      <c r="A224" s="2">
        <v>11</v>
      </c>
      <c r="B224" s="1" t="s">
        <v>147</v>
      </c>
      <c r="C224" s="2" t="s">
        <v>48</v>
      </c>
      <c r="D224" s="13">
        <v>2</v>
      </c>
      <c r="E224" s="29"/>
      <c r="F224" s="23"/>
      <c r="G224" s="23"/>
      <c r="H224" s="23"/>
      <c r="I224" s="23"/>
      <c r="J224" s="23"/>
      <c r="K224" s="23"/>
      <c r="L224" s="23"/>
      <c r="M224" s="23"/>
    </row>
    <row r="225" spans="1:13" s="14" customFormat="1" ht="30">
      <c r="A225" s="2">
        <v>12</v>
      </c>
      <c r="B225" s="1" t="s">
        <v>148</v>
      </c>
      <c r="C225" s="2" t="s">
        <v>48</v>
      </c>
      <c r="D225" s="13">
        <v>1</v>
      </c>
      <c r="E225" s="29"/>
      <c r="F225" s="23"/>
      <c r="G225" s="23"/>
      <c r="H225" s="23"/>
      <c r="I225" s="23"/>
      <c r="J225" s="23"/>
      <c r="K225" s="23"/>
      <c r="L225" s="23"/>
      <c r="M225" s="23"/>
    </row>
    <row r="226" spans="1:13" s="14" customFormat="1" ht="15">
      <c r="A226" s="2">
        <v>13</v>
      </c>
      <c r="B226" s="1" t="s">
        <v>150</v>
      </c>
      <c r="C226" s="2" t="s">
        <v>48</v>
      </c>
      <c r="D226" s="13">
        <v>1</v>
      </c>
      <c r="E226" s="29"/>
      <c r="F226" s="23"/>
      <c r="G226" s="23"/>
      <c r="H226" s="23"/>
      <c r="I226" s="23"/>
      <c r="J226" s="23"/>
      <c r="K226" s="23"/>
      <c r="L226" s="23"/>
      <c r="M226" s="23"/>
    </row>
    <row r="227" spans="1:13" s="14" customFormat="1" ht="15">
      <c r="A227" s="2">
        <v>14</v>
      </c>
      <c r="B227" s="1" t="s">
        <v>151</v>
      </c>
      <c r="C227" s="2" t="s">
        <v>48</v>
      </c>
      <c r="D227" s="13">
        <v>1</v>
      </c>
      <c r="E227" s="29"/>
      <c r="F227" s="23"/>
      <c r="G227" s="23"/>
      <c r="H227" s="23"/>
      <c r="I227" s="23"/>
      <c r="J227" s="23"/>
      <c r="K227" s="23"/>
      <c r="L227" s="23"/>
      <c r="M227" s="23"/>
    </row>
    <row r="228" spans="1:13" s="14" customFormat="1" ht="15">
      <c r="A228" s="2">
        <v>15</v>
      </c>
      <c r="B228" s="1" t="s">
        <v>257</v>
      </c>
      <c r="C228" s="2" t="s">
        <v>48</v>
      </c>
      <c r="D228" s="13">
        <v>1</v>
      </c>
      <c r="E228" s="29"/>
      <c r="F228" s="23"/>
      <c r="G228" s="23"/>
      <c r="H228" s="23"/>
      <c r="I228" s="23"/>
      <c r="J228" s="23"/>
      <c r="K228" s="23"/>
      <c r="L228" s="23"/>
      <c r="M228" s="23"/>
    </row>
    <row r="229" spans="1:13" s="14" customFormat="1" ht="15">
      <c r="A229" s="2">
        <v>16</v>
      </c>
      <c r="B229" s="1" t="s">
        <v>259</v>
      </c>
      <c r="C229" s="2" t="s">
        <v>48</v>
      </c>
      <c r="D229" s="13">
        <v>2</v>
      </c>
      <c r="E229" s="29"/>
      <c r="F229" s="23"/>
      <c r="G229" s="23"/>
      <c r="H229" s="23"/>
      <c r="I229" s="23"/>
      <c r="J229" s="23"/>
      <c r="K229" s="23"/>
      <c r="L229" s="23"/>
      <c r="M229" s="23"/>
    </row>
    <row r="230" spans="1:13" s="14" customFormat="1" ht="15">
      <c r="A230" s="2">
        <v>17</v>
      </c>
      <c r="B230" s="1" t="s">
        <v>152</v>
      </c>
      <c r="C230" s="2" t="s">
        <v>48</v>
      </c>
      <c r="D230" s="13">
        <v>1</v>
      </c>
      <c r="E230" s="29"/>
      <c r="F230" s="23"/>
      <c r="G230" s="23"/>
      <c r="H230" s="23"/>
      <c r="I230" s="23"/>
      <c r="J230" s="23"/>
      <c r="K230" s="23"/>
      <c r="L230" s="23"/>
      <c r="M230" s="23"/>
    </row>
    <row r="231" spans="1:13" s="14" customFormat="1" ht="15">
      <c r="A231" s="2">
        <v>18</v>
      </c>
      <c r="B231" s="1" t="s">
        <v>153</v>
      </c>
      <c r="C231" s="2" t="s">
        <v>48</v>
      </c>
      <c r="D231" s="13">
        <v>1</v>
      </c>
      <c r="E231" s="29"/>
      <c r="F231" s="23"/>
      <c r="G231" s="23"/>
      <c r="H231" s="23"/>
      <c r="I231" s="23"/>
      <c r="J231" s="23"/>
      <c r="K231" s="23"/>
      <c r="L231" s="23"/>
      <c r="M231" s="23"/>
    </row>
    <row r="232" spans="1:13" s="14" customFormat="1" ht="15">
      <c r="A232" s="2">
        <v>19</v>
      </c>
      <c r="B232" s="1" t="s">
        <v>154</v>
      </c>
      <c r="C232" s="2" t="s">
        <v>48</v>
      </c>
      <c r="D232" s="13">
        <v>1</v>
      </c>
      <c r="E232" s="29"/>
      <c r="F232" s="23"/>
      <c r="G232" s="23"/>
      <c r="H232" s="23"/>
      <c r="I232" s="23"/>
      <c r="J232" s="23"/>
      <c r="K232" s="23"/>
      <c r="L232" s="23"/>
      <c r="M232" s="23"/>
    </row>
    <row r="233" spans="1:13" s="14" customFormat="1" ht="15">
      <c r="A233" s="2">
        <v>20</v>
      </c>
      <c r="B233" s="1" t="s">
        <v>155</v>
      </c>
      <c r="C233" s="2" t="s">
        <v>48</v>
      </c>
      <c r="D233" s="13">
        <v>1</v>
      </c>
      <c r="E233" s="29"/>
      <c r="F233" s="23"/>
      <c r="G233" s="23"/>
      <c r="H233" s="23"/>
      <c r="I233" s="23"/>
      <c r="J233" s="23"/>
      <c r="K233" s="23"/>
      <c r="L233" s="23"/>
      <c r="M233" s="23"/>
    </row>
    <row r="234" spans="1:13" s="14" customFormat="1" ht="15">
      <c r="A234" s="2">
        <v>21</v>
      </c>
      <c r="B234" s="1" t="s">
        <v>158</v>
      </c>
      <c r="C234" s="2" t="s">
        <v>48</v>
      </c>
      <c r="D234" s="13">
        <v>1</v>
      </c>
      <c r="E234" s="29"/>
      <c r="F234" s="23"/>
      <c r="G234" s="23"/>
      <c r="H234" s="23"/>
      <c r="I234" s="23"/>
      <c r="J234" s="23"/>
      <c r="K234" s="23"/>
      <c r="L234" s="23"/>
      <c r="M234" s="23"/>
    </row>
    <row r="235" spans="1:13" s="14" customFormat="1" ht="15">
      <c r="A235" s="2">
        <v>22</v>
      </c>
      <c r="B235" s="1" t="s">
        <v>156</v>
      </c>
      <c r="C235" s="2" t="s">
        <v>48</v>
      </c>
      <c r="D235" s="13">
        <v>2</v>
      </c>
      <c r="E235" s="29"/>
      <c r="F235" s="23"/>
      <c r="G235" s="23"/>
      <c r="H235" s="23"/>
      <c r="I235" s="23"/>
      <c r="J235" s="23"/>
      <c r="K235" s="23"/>
      <c r="L235" s="23"/>
      <c r="M235" s="23"/>
    </row>
    <row r="236" spans="1:13" s="14" customFormat="1" ht="15">
      <c r="A236" s="2">
        <v>23</v>
      </c>
      <c r="B236" s="1" t="s">
        <v>157</v>
      </c>
      <c r="C236" s="2" t="s">
        <v>48</v>
      </c>
      <c r="D236" s="13">
        <v>14</v>
      </c>
      <c r="E236" s="29"/>
      <c r="F236" s="23"/>
      <c r="G236" s="23"/>
      <c r="H236" s="23"/>
      <c r="I236" s="23"/>
      <c r="J236" s="23"/>
      <c r="K236" s="23"/>
      <c r="L236" s="23"/>
      <c r="M236" s="23"/>
    </row>
    <row r="237" spans="1:13" s="14" customFormat="1" ht="18">
      <c r="A237" s="6" t="s">
        <v>84</v>
      </c>
      <c r="B237" s="215" t="s">
        <v>104</v>
      </c>
      <c r="C237" s="215"/>
      <c r="D237" s="215"/>
      <c r="E237" s="29"/>
      <c r="F237" s="23"/>
      <c r="G237" s="23"/>
      <c r="H237" s="23"/>
      <c r="I237" s="23"/>
      <c r="J237" s="23"/>
      <c r="K237" s="23"/>
      <c r="L237" s="23"/>
      <c r="M237" s="23"/>
    </row>
    <row r="238" spans="1:13" s="14" customFormat="1" ht="15">
      <c r="A238" s="2">
        <v>1</v>
      </c>
      <c r="B238" s="1" t="s">
        <v>159</v>
      </c>
      <c r="C238" s="2" t="s">
        <v>48</v>
      </c>
      <c r="D238" s="2">
        <v>2</v>
      </c>
      <c r="E238" s="29"/>
      <c r="F238" s="23"/>
      <c r="G238" s="23"/>
      <c r="H238" s="23"/>
      <c r="I238" s="23"/>
      <c r="J238" s="23"/>
      <c r="K238" s="23"/>
      <c r="L238" s="23"/>
      <c r="M238" s="23"/>
    </row>
    <row r="239" spans="1:13" s="14" customFormat="1" ht="15">
      <c r="A239" s="2">
        <v>2</v>
      </c>
      <c r="B239" s="1" t="s">
        <v>160</v>
      </c>
      <c r="C239" s="2" t="s">
        <v>48</v>
      </c>
      <c r="D239" s="2">
        <v>2</v>
      </c>
      <c r="E239" s="29"/>
      <c r="F239" s="23"/>
      <c r="G239" s="23"/>
      <c r="H239" s="23"/>
      <c r="I239" s="23"/>
      <c r="J239" s="23"/>
      <c r="K239" s="23"/>
      <c r="L239" s="23"/>
      <c r="M239" s="23"/>
    </row>
    <row r="240" spans="1:13" s="14" customFormat="1" ht="15">
      <c r="A240" s="2">
        <v>3</v>
      </c>
      <c r="B240" s="1" t="s">
        <v>161</v>
      </c>
      <c r="C240" s="2" t="s">
        <v>48</v>
      </c>
      <c r="D240" s="2">
        <v>2</v>
      </c>
      <c r="E240" s="29"/>
      <c r="F240" s="23"/>
      <c r="G240" s="23"/>
      <c r="H240" s="23"/>
      <c r="I240" s="23"/>
      <c r="J240" s="23"/>
      <c r="K240" s="23"/>
      <c r="L240" s="23"/>
      <c r="M240" s="23"/>
    </row>
    <row r="241" spans="1:13" s="14" customFormat="1" ht="15">
      <c r="A241" s="2">
        <v>4</v>
      </c>
      <c r="B241" s="1" t="s">
        <v>162</v>
      </c>
      <c r="C241" s="2" t="s">
        <v>48</v>
      </c>
      <c r="D241" s="2">
        <v>1</v>
      </c>
      <c r="E241" s="29"/>
      <c r="F241" s="23"/>
      <c r="G241" s="23"/>
      <c r="H241" s="23"/>
      <c r="I241" s="23"/>
      <c r="J241" s="23"/>
      <c r="K241" s="23"/>
      <c r="L241" s="23"/>
      <c r="M241" s="23"/>
    </row>
    <row r="242" spans="1:13" s="14" customFormat="1" ht="15">
      <c r="A242" s="2">
        <v>5</v>
      </c>
      <c r="B242" s="1" t="s">
        <v>165</v>
      </c>
      <c r="C242" s="2" t="s">
        <v>48</v>
      </c>
      <c r="D242" s="2">
        <v>2</v>
      </c>
      <c r="E242" s="29"/>
      <c r="F242" s="23"/>
      <c r="G242" s="23"/>
      <c r="H242" s="23"/>
      <c r="I242" s="23"/>
      <c r="J242" s="23"/>
      <c r="K242" s="23"/>
      <c r="L242" s="23"/>
      <c r="M242" s="23"/>
    </row>
    <row r="243" spans="1:13" s="14" customFormat="1" ht="15">
      <c r="A243" s="2">
        <v>6</v>
      </c>
      <c r="B243" s="1" t="s">
        <v>166</v>
      </c>
      <c r="C243" s="2" t="s">
        <v>48</v>
      </c>
      <c r="D243" s="2">
        <v>7</v>
      </c>
      <c r="E243" s="29"/>
      <c r="F243" s="23"/>
      <c r="G243" s="23"/>
      <c r="H243" s="23"/>
      <c r="I243" s="23"/>
      <c r="J243" s="23"/>
      <c r="K243" s="23"/>
      <c r="L243" s="23"/>
      <c r="M243" s="23"/>
    </row>
    <row r="244" spans="1:13" s="14" customFormat="1" ht="15">
      <c r="A244" s="2">
        <v>7</v>
      </c>
      <c r="B244" s="1" t="s">
        <v>167</v>
      </c>
      <c r="C244" s="2" t="s">
        <v>48</v>
      </c>
      <c r="D244" s="2">
        <v>2</v>
      </c>
      <c r="E244" s="29"/>
      <c r="F244" s="23"/>
      <c r="G244" s="23"/>
      <c r="H244" s="23"/>
      <c r="I244" s="23"/>
      <c r="J244" s="23"/>
      <c r="K244" s="23"/>
      <c r="L244" s="23"/>
      <c r="M244" s="23"/>
    </row>
    <row r="245" spans="1:13" s="14" customFormat="1" ht="15">
      <c r="A245" s="2">
        <v>8</v>
      </c>
      <c r="B245" s="1" t="s">
        <v>254</v>
      </c>
      <c r="C245" s="2" t="s">
        <v>48</v>
      </c>
      <c r="D245" s="2">
        <v>1</v>
      </c>
      <c r="E245" s="29"/>
      <c r="F245" s="23"/>
      <c r="G245" s="23"/>
      <c r="H245" s="23"/>
      <c r="I245" s="23"/>
      <c r="J245" s="23"/>
      <c r="K245" s="23"/>
      <c r="L245" s="23"/>
      <c r="M245" s="23"/>
    </row>
    <row r="246" spans="1:13" s="14" customFormat="1" ht="15">
      <c r="A246" s="2">
        <v>9</v>
      </c>
      <c r="B246" s="1" t="s">
        <v>163</v>
      </c>
      <c r="C246" s="2" t="s">
        <v>48</v>
      </c>
      <c r="D246" s="2">
        <v>1</v>
      </c>
      <c r="E246" s="29"/>
      <c r="F246" s="23"/>
      <c r="G246" s="23"/>
      <c r="H246" s="23"/>
      <c r="I246" s="23"/>
      <c r="J246" s="23"/>
      <c r="K246" s="23"/>
      <c r="L246" s="23"/>
      <c r="M246" s="23"/>
    </row>
    <row r="247" spans="1:13" s="14" customFormat="1" ht="15">
      <c r="A247" s="2">
        <v>10</v>
      </c>
      <c r="B247" s="1" t="s">
        <v>164</v>
      </c>
      <c r="C247" s="2" t="s">
        <v>48</v>
      </c>
      <c r="D247" s="2">
        <v>2</v>
      </c>
      <c r="E247" s="29"/>
      <c r="F247" s="23"/>
      <c r="G247" s="23"/>
      <c r="H247" s="23"/>
      <c r="I247" s="23"/>
      <c r="J247" s="23"/>
      <c r="K247" s="23"/>
      <c r="L247" s="23"/>
      <c r="M247" s="23"/>
    </row>
    <row r="248" spans="1:13" s="14" customFormat="1" ht="15">
      <c r="A248" s="2">
        <v>11</v>
      </c>
      <c r="B248" s="1" t="s">
        <v>253</v>
      </c>
      <c r="C248" s="2" t="s">
        <v>48</v>
      </c>
      <c r="D248" s="2">
        <v>1</v>
      </c>
      <c r="E248" s="29"/>
      <c r="F248" s="23"/>
      <c r="G248" s="23"/>
      <c r="H248" s="23"/>
      <c r="I248" s="23"/>
      <c r="J248" s="23"/>
      <c r="K248" s="23"/>
      <c r="L248" s="23"/>
      <c r="M248" s="23"/>
    </row>
    <row r="249" spans="1:13" s="14" customFormat="1" ht="15">
      <c r="A249" s="2">
        <v>12</v>
      </c>
      <c r="B249" s="1" t="s">
        <v>168</v>
      </c>
      <c r="C249" s="2" t="s">
        <v>48</v>
      </c>
      <c r="D249" s="2">
        <v>2</v>
      </c>
      <c r="E249" s="29"/>
      <c r="F249" s="23"/>
      <c r="G249" s="23"/>
      <c r="H249" s="23"/>
      <c r="I249" s="23"/>
      <c r="J249" s="23"/>
      <c r="K249" s="23"/>
      <c r="L249" s="23"/>
      <c r="M249" s="23"/>
    </row>
    <row r="250" spans="1:13" s="14" customFormat="1" ht="15">
      <c r="A250" s="2">
        <v>13</v>
      </c>
      <c r="B250" s="1" t="s">
        <v>169</v>
      </c>
      <c r="C250" s="2" t="s">
        <v>48</v>
      </c>
      <c r="D250" s="2">
        <v>2</v>
      </c>
      <c r="E250" s="29"/>
      <c r="F250" s="23"/>
      <c r="G250" s="23"/>
      <c r="H250" s="23"/>
      <c r="I250" s="23"/>
      <c r="J250" s="23"/>
      <c r="K250" s="23"/>
      <c r="L250" s="23"/>
      <c r="M250" s="23"/>
    </row>
    <row r="251" spans="1:13" s="14" customFormat="1" ht="15">
      <c r="A251" s="2">
        <v>14</v>
      </c>
      <c r="B251" s="1" t="s">
        <v>170</v>
      </c>
      <c r="C251" s="2" t="s">
        <v>48</v>
      </c>
      <c r="D251" s="2">
        <v>22</v>
      </c>
      <c r="E251" s="29"/>
      <c r="F251" s="23"/>
      <c r="G251" s="23"/>
      <c r="H251" s="23"/>
      <c r="I251" s="23"/>
      <c r="J251" s="23"/>
      <c r="K251" s="23"/>
      <c r="L251" s="23"/>
      <c r="M251" s="23"/>
    </row>
    <row r="252" spans="1:13" s="14" customFormat="1" ht="15">
      <c r="A252" s="2">
        <v>15</v>
      </c>
      <c r="B252" s="1" t="s">
        <v>171</v>
      </c>
      <c r="C252" s="2" t="s">
        <v>48</v>
      </c>
      <c r="D252" s="2">
        <v>12</v>
      </c>
      <c r="E252" s="29"/>
      <c r="F252" s="23"/>
      <c r="G252" s="23"/>
      <c r="H252" s="23"/>
      <c r="I252" s="23"/>
      <c r="J252" s="23"/>
      <c r="K252" s="23"/>
      <c r="L252" s="23"/>
      <c r="M252" s="23"/>
    </row>
    <row r="253" spans="1:13" s="14" customFormat="1" ht="32.25" customHeight="1">
      <c r="A253" s="2">
        <v>16</v>
      </c>
      <c r="B253" s="1" t="s">
        <v>172</v>
      </c>
      <c r="C253" s="2" t="s">
        <v>48</v>
      </c>
      <c r="D253" s="2">
        <v>1</v>
      </c>
      <c r="E253" s="29"/>
      <c r="F253" s="23"/>
      <c r="G253" s="23"/>
      <c r="H253" s="23"/>
      <c r="I253" s="23"/>
      <c r="J253" s="23"/>
      <c r="K253" s="23"/>
      <c r="L253" s="23"/>
      <c r="M253" s="23"/>
    </row>
    <row r="254" spans="1:13" s="14" customFormat="1" ht="30.75" customHeight="1">
      <c r="A254" s="2">
        <v>17</v>
      </c>
      <c r="B254" s="1" t="s">
        <v>173</v>
      </c>
      <c r="C254" s="2" t="s">
        <v>48</v>
      </c>
      <c r="D254" s="2">
        <v>6</v>
      </c>
      <c r="E254" s="29"/>
      <c r="F254" s="23"/>
      <c r="G254" s="23"/>
      <c r="H254" s="23"/>
      <c r="I254" s="23"/>
      <c r="J254" s="23"/>
      <c r="K254" s="23"/>
      <c r="L254" s="23"/>
      <c r="M254" s="23"/>
    </row>
    <row r="255" spans="1:13" s="14" customFormat="1" ht="15">
      <c r="A255" s="2">
        <v>18</v>
      </c>
      <c r="B255" s="1" t="s">
        <v>174</v>
      </c>
      <c r="C255" s="2" t="s">
        <v>48</v>
      </c>
      <c r="D255" s="2">
        <v>26</v>
      </c>
      <c r="E255" s="29"/>
      <c r="F255" s="23"/>
      <c r="G255" s="23"/>
      <c r="H255" s="23"/>
      <c r="I255" s="23"/>
      <c r="J255" s="23"/>
      <c r="K255" s="23"/>
      <c r="L255" s="23"/>
      <c r="M255" s="23"/>
    </row>
    <row r="256" spans="1:13" s="14" customFormat="1" ht="15">
      <c r="A256" s="2">
        <v>19</v>
      </c>
      <c r="B256" s="1" t="s">
        <v>175</v>
      </c>
      <c r="C256" s="2" t="s">
        <v>48</v>
      </c>
      <c r="D256" s="2">
        <v>18</v>
      </c>
      <c r="E256" s="29"/>
      <c r="F256" s="23"/>
      <c r="G256" s="23"/>
      <c r="H256" s="23"/>
      <c r="I256" s="23"/>
      <c r="J256" s="23"/>
      <c r="K256" s="23"/>
      <c r="L256" s="23"/>
      <c r="M256" s="23"/>
    </row>
    <row r="257" spans="1:13" s="14" customFormat="1" ht="15">
      <c r="A257" s="2">
        <v>20</v>
      </c>
      <c r="B257" s="1" t="s">
        <v>255</v>
      </c>
      <c r="C257" s="2" t="s">
        <v>48</v>
      </c>
      <c r="D257" s="2">
        <v>1</v>
      </c>
      <c r="E257" s="29"/>
      <c r="F257" s="23"/>
      <c r="G257" s="23"/>
      <c r="H257" s="23"/>
      <c r="I257" s="23"/>
      <c r="J257" s="23"/>
      <c r="K257" s="23"/>
      <c r="L257" s="23"/>
      <c r="M257" s="23"/>
    </row>
    <row r="258" spans="1:13" s="14" customFormat="1" ht="15">
      <c r="A258" s="2">
        <v>21</v>
      </c>
      <c r="B258" s="1" t="s">
        <v>256</v>
      </c>
      <c r="C258" s="2" t="s">
        <v>48</v>
      </c>
      <c r="D258" s="2">
        <v>2</v>
      </c>
      <c r="E258" s="29"/>
      <c r="F258" s="23"/>
      <c r="G258" s="23"/>
      <c r="H258" s="23"/>
      <c r="I258" s="23"/>
      <c r="J258" s="23"/>
      <c r="K258" s="23"/>
      <c r="L258" s="23"/>
      <c r="M258" s="23"/>
    </row>
    <row r="259" spans="1:13" s="14" customFormat="1" ht="15">
      <c r="A259" s="2">
        <v>22</v>
      </c>
      <c r="B259" s="1" t="s">
        <v>176</v>
      </c>
      <c r="C259" s="2" t="s">
        <v>48</v>
      </c>
      <c r="D259" s="2">
        <v>1</v>
      </c>
      <c r="E259" s="29"/>
      <c r="F259" s="23"/>
      <c r="G259" s="23"/>
      <c r="H259" s="23"/>
      <c r="I259" s="23"/>
      <c r="J259" s="23"/>
      <c r="K259" s="23"/>
      <c r="L259" s="23"/>
      <c r="M259" s="23"/>
    </row>
    <row r="260" spans="1:13" s="14" customFormat="1" ht="15">
      <c r="A260" s="2">
        <v>23</v>
      </c>
      <c r="B260" s="1" t="s">
        <v>177</v>
      </c>
      <c r="C260" s="2" t="s">
        <v>48</v>
      </c>
      <c r="D260" s="2">
        <v>2</v>
      </c>
      <c r="E260" s="29"/>
      <c r="F260" s="23"/>
      <c r="G260" s="23"/>
      <c r="H260" s="23"/>
      <c r="I260" s="23"/>
      <c r="J260" s="23"/>
      <c r="K260" s="23"/>
      <c r="L260" s="23"/>
      <c r="M260" s="23"/>
    </row>
    <row r="261" spans="1:13" s="14" customFormat="1" ht="15">
      <c r="A261" s="2">
        <v>24</v>
      </c>
      <c r="B261" s="1" t="s">
        <v>178</v>
      </c>
      <c r="C261" s="2" t="s">
        <v>48</v>
      </c>
      <c r="D261" s="2">
        <v>2</v>
      </c>
      <c r="E261" s="29"/>
      <c r="F261" s="23"/>
      <c r="G261" s="23"/>
      <c r="H261" s="23"/>
      <c r="I261" s="23"/>
      <c r="J261" s="23"/>
      <c r="K261" s="23"/>
      <c r="L261" s="23"/>
      <c r="M261" s="23"/>
    </row>
    <row r="262" spans="1:13" s="14" customFormat="1" ht="15">
      <c r="A262" s="2">
        <v>25</v>
      </c>
      <c r="B262" s="1" t="s">
        <v>180</v>
      </c>
      <c r="C262" s="2" t="s">
        <v>48</v>
      </c>
      <c r="D262" s="13">
        <v>1</v>
      </c>
      <c r="E262" s="29"/>
      <c r="F262" s="23"/>
      <c r="G262" s="23"/>
      <c r="H262" s="23"/>
      <c r="I262" s="23"/>
      <c r="J262" s="23"/>
      <c r="K262" s="23"/>
      <c r="L262" s="23"/>
      <c r="M262" s="23"/>
    </row>
    <row r="263" spans="1:13" s="14" customFormat="1" ht="15">
      <c r="A263" s="2">
        <v>26</v>
      </c>
      <c r="B263" s="1" t="s">
        <v>179</v>
      </c>
      <c r="C263" s="2" t="s">
        <v>48</v>
      </c>
      <c r="D263" s="13">
        <v>1</v>
      </c>
      <c r="E263" s="29"/>
      <c r="F263" s="23"/>
      <c r="G263" s="23"/>
      <c r="H263" s="23"/>
      <c r="I263" s="23"/>
      <c r="J263" s="23"/>
      <c r="K263" s="23"/>
      <c r="L263" s="23"/>
      <c r="M263" s="23"/>
    </row>
    <row r="264" spans="1:13" s="14" customFormat="1" ht="30">
      <c r="A264" s="2">
        <v>27</v>
      </c>
      <c r="B264" s="1" t="s">
        <v>181</v>
      </c>
      <c r="C264" s="2" t="s">
        <v>33</v>
      </c>
      <c r="D264" s="13">
        <v>1.8</v>
      </c>
      <c r="E264" s="29"/>
      <c r="F264" s="23"/>
      <c r="G264" s="23"/>
      <c r="H264" s="23"/>
      <c r="I264" s="23"/>
      <c r="J264" s="23"/>
      <c r="K264" s="23"/>
      <c r="L264" s="23"/>
      <c r="M264" s="23"/>
    </row>
    <row r="265" spans="1:13" s="14" customFormat="1" ht="30">
      <c r="A265" s="2">
        <v>28</v>
      </c>
      <c r="B265" s="1" t="s">
        <v>182</v>
      </c>
      <c r="C265" s="2" t="s">
        <v>33</v>
      </c>
      <c r="D265" s="13">
        <v>23.9</v>
      </c>
      <c r="E265" s="29"/>
      <c r="F265" s="23"/>
      <c r="G265" s="23"/>
      <c r="H265" s="23"/>
      <c r="I265" s="23"/>
      <c r="J265" s="23"/>
      <c r="K265" s="23"/>
      <c r="L265" s="23"/>
      <c r="M265" s="23"/>
    </row>
    <row r="266" spans="1:13" s="14" customFormat="1" ht="30">
      <c r="A266" s="2">
        <v>29</v>
      </c>
      <c r="B266" s="1" t="s">
        <v>183</v>
      </c>
      <c r="C266" s="2" t="s">
        <v>33</v>
      </c>
      <c r="D266" s="13">
        <v>9.94</v>
      </c>
      <c r="E266" s="29"/>
      <c r="F266" s="23"/>
      <c r="G266" s="23"/>
      <c r="H266" s="23"/>
      <c r="I266" s="23"/>
      <c r="J266" s="23"/>
      <c r="K266" s="23"/>
      <c r="L266" s="23"/>
      <c r="M266" s="23"/>
    </row>
    <row r="267" spans="1:13" s="14" customFormat="1" ht="15">
      <c r="A267" s="2">
        <v>30</v>
      </c>
      <c r="B267" s="1" t="s">
        <v>184</v>
      </c>
      <c r="C267" s="2" t="s">
        <v>48</v>
      </c>
      <c r="D267" s="13">
        <v>2</v>
      </c>
      <c r="E267" s="29"/>
      <c r="F267" s="23"/>
      <c r="G267" s="23"/>
      <c r="H267" s="23"/>
      <c r="I267" s="23"/>
      <c r="J267" s="23"/>
      <c r="K267" s="23"/>
      <c r="L267" s="23"/>
      <c r="M267" s="23"/>
    </row>
    <row r="268" spans="1:13" s="14" customFormat="1" ht="18.75" hidden="1" customHeight="1">
      <c r="A268" s="211" t="s">
        <v>106</v>
      </c>
      <c r="B268" s="212"/>
      <c r="C268" s="213"/>
      <c r="D268" s="214"/>
      <c r="E268" s="29"/>
      <c r="F268" s="23"/>
      <c r="G268" s="23"/>
      <c r="H268" s="23"/>
      <c r="I268" s="23"/>
      <c r="J268" s="23"/>
      <c r="K268" s="23"/>
      <c r="L268" s="23"/>
      <c r="M268" s="23"/>
    </row>
    <row r="269" spans="1:13" s="15" customFormat="1" ht="18" hidden="1">
      <c r="A269" s="32" t="s">
        <v>13</v>
      </c>
      <c r="B269" s="53" t="s">
        <v>14</v>
      </c>
      <c r="C269" s="33" t="s">
        <v>20</v>
      </c>
      <c r="D269" s="33"/>
      <c r="E269" s="34"/>
      <c r="F269" s="25"/>
      <c r="G269" s="25"/>
      <c r="H269" s="25"/>
      <c r="I269" s="25"/>
      <c r="J269" s="25"/>
      <c r="K269" s="25"/>
      <c r="L269" s="25"/>
      <c r="M269" s="25"/>
    </row>
    <row r="270" spans="1:13" s="14" customFormat="1" ht="15" hidden="1">
      <c r="A270" s="2"/>
      <c r="B270" s="1"/>
      <c r="C270" s="2"/>
      <c r="D270" s="13"/>
      <c r="E270" s="29"/>
      <c r="F270" s="23"/>
      <c r="G270" s="23"/>
      <c r="H270" s="23"/>
      <c r="I270" s="23"/>
      <c r="J270" s="23"/>
      <c r="K270" s="23"/>
      <c r="L270" s="23"/>
      <c r="M270" s="23"/>
    </row>
    <row r="271" spans="1:13" s="14" customFormat="1" ht="15" hidden="1">
      <c r="A271" s="2"/>
      <c r="B271" s="1"/>
      <c r="C271" s="2"/>
      <c r="D271" s="13"/>
      <c r="E271" s="29"/>
      <c r="F271" s="23"/>
      <c r="G271" s="23"/>
      <c r="H271" s="23"/>
      <c r="I271" s="23"/>
      <c r="J271" s="23"/>
      <c r="K271" s="23"/>
      <c r="L271" s="23"/>
      <c r="M271" s="23"/>
    </row>
    <row r="272" spans="1:13" s="14" customFormat="1" ht="15" hidden="1">
      <c r="A272" s="2"/>
      <c r="B272" s="1"/>
      <c r="C272" s="2"/>
      <c r="D272" s="13"/>
      <c r="E272" s="29"/>
      <c r="F272" s="23"/>
      <c r="G272" s="23"/>
      <c r="H272" s="23"/>
      <c r="I272" s="23"/>
      <c r="J272" s="23"/>
      <c r="K272" s="23"/>
      <c r="L272" s="23"/>
      <c r="M272" s="23"/>
    </row>
    <row r="273" spans="1:13" s="14" customFormat="1" ht="15" hidden="1">
      <c r="A273" s="2"/>
      <c r="B273" s="1"/>
      <c r="C273" s="2"/>
      <c r="D273" s="13"/>
      <c r="E273" s="29"/>
      <c r="F273" s="23"/>
      <c r="G273" s="23"/>
      <c r="H273" s="23"/>
      <c r="I273" s="23"/>
      <c r="J273" s="23"/>
      <c r="K273" s="23"/>
      <c r="L273" s="23"/>
      <c r="M273" s="23"/>
    </row>
    <row r="274" spans="1:13" s="14" customFormat="1" ht="15" hidden="1">
      <c r="A274" s="2"/>
      <c r="B274" s="1"/>
      <c r="C274" s="2"/>
      <c r="D274" s="13"/>
      <c r="E274" s="29"/>
      <c r="F274" s="23"/>
      <c r="G274" s="23"/>
      <c r="H274" s="23"/>
      <c r="I274" s="23"/>
      <c r="J274" s="23"/>
      <c r="K274" s="23"/>
      <c r="L274" s="23"/>
      <c r="M274" s="23"/>
    </row>
    <row r="275" spans="1:13" s="14" customFormat="1" ht="15" hidden="1">
      <c r="A275" s="2"/>
      <c r="B275" s="1"/>
      <c r="C275" s="2"/>
      <c r="D275" s="13"/>
      <c r="E275" s="29"/>
      <c r="F275" s="23"/>
      <c r="G275" s="23"/>
      <c r="H275" s="23"/>
      <c r="I275" s="23"/>
      <c r="J275" s="23"/>
      <c r="K275" s="23"/>
      <c r="L275" s="23"/>
      <c r="M275" s="23"/>
    </row>
    <row r="276" spans="1:13" s="14" customFormat="1" ht="15" hidden="1">
      <c r="A276" s="2"/>
      <c r="B276" s="1"/>
      <c r="C276" s="2"/>
      <c r="D276" s="13"/>
      <c r="E276" s="29"/>
      <c r="F276" s="23"/>
      <c r="G276" s="23"/>
      <c r="H276" s="23"/>
      <c r="I276" s="23"/>
      <c r="J276" s="23"/>
      <c r="K276" s="23"/>
      <c r="L276" s="23"/>
      <c r="M276" s="23"/>
    </row>
    <row r="277" spans="1:13" s="14" customFormat="1" ht="15" hidden="1">
      <c r="A277" s="2"/>
      <c r="B277" s="1"/>
      <c r="C277" s="2"/>
      <c r="D277" s="13"/>
      <c r="E277" s="29"/>
      <c r="F277" s="23"/>
      <c r="G277" s="23"/>
      <c r="H277" s="23"/>
      <c r="I277" s="23"/>
      <c r="J277" s="23"/>
      <c r="K277" s="23"/>
      <c r="L277" s="23"/>
      <c r="M277" s="23"/>
    </row>
    <row r="278" spans="1:13" s="14" customFormat="1" ht="15" hidden="1">
      <c r="A278" s="2"/>
      <c r="B278" s="1"/>
      <c r="C278" s="2"/>
      <c r="D278" s="13"/>
      <c r="E278" s="29"/>
      <c r="F278" s="23"/>
      <c r="G278" s="23"/>
      <c r="H278" s="23"/>
      <c r="I278" s="23"/>
      <c r="J278" s="23"/>
      <c r="K278" s="23"/>
      <c r="L278" s="23"/>
      <c r="M278" s="23"/>
    </row>
    <row r="279" spans="1:13" s="14" customFormat="1" ht="15" hidden="1">
      <c r="A279" s="2"/>
      <c r="B279" s="1"/>
      <c r="C279" s="2"/>
      <c r="D279" s="13"/>
      <c r="E279" s="29"/>
      <c r="F279" s="23"/>
      <c r="G279" s="23"/>
      <c r="H279" s="23"/>
      <c r="I279" s="23"/>
      <c r="J279" s="23"/>
      <c r="K279" s="23"/>
      <c r="L279" s="23"/>
      <c r="M279" s="23"/>
    </row>
    <row r="280" spans="1:13" s="14" customFormat="1" ht="15" hidden="1">
      <c r="A280" s="2"/>
      <c r="B280" s="1"/>
      <c r="C280" s="2"/>
      <c r="D280" s="13"/>
      <c r="E280" s="29"/>
      <c r="F280" s="23"/>
      <c r="G280" s="23"/>
      <c r="H280" s="23"/>
      <c r="I280" s="23"/>
      <c r="J280" s="23"/>
      <c r="K280" s="23"/>
      <c r="L280" s="23"/>
      <c r="M280" s="23"/>
    </row>
    <row r="281" spans="1:13" s="15" customFormat="1" ht="18" hidden="1">
      <c r="A281" s="32" t="s">
        <v>109</v>
      </c>
      <c r="B281" s="53" t="s">
        <v>16</v>
      </c>
      <c r="C281" s="33" t="s">
        <v>20</v>
      </c>
      <c r="D281" s="33"/>
      <c r="E281" s="34"/>
      <c r="F281" s="25"/>
      <c r="G281" s="25"/>
      <c r="H281" s="25"/>
      <c r="I281" s="25"/>
      <c r="J281" s="25"/>
      <c r="K281" s="25"/>
      <c r="L281" s="25"/>
      <c r="M281" s="25"/>
    </row>
    <row r="282" spans="1:13" s="14" customFormat="1" ht="15" hidden="1">
      <c r="A282" s="2"/>
      <c r="B282" s="1"/>
      <c r="C282" s="2"/>
      <c r="D282" s="13"/>
      <c r="E282" s="29"/>
      <c r="F282" s="23"/>
      <c r="G282" s="23"/>
      <c r="H282" s="23"/>
      <c r="I282" s="23"/>
      <c r="J282" s="23"/>
      <c r="K282" s="23"/>
      <c r="L282" s="23"/>
      <c r="M282" s="23"/>
    </row>
    <row r="283" spans="1:13" s="14" customFormat="1" ht="15" hidden="1">
      <c r="A283" s="2"/>
      <c r="B283" s="1"/>
      <c r="C283" s="2"/>
      <c r="D283" s="13"/>
      <c r="E283" s="29"/>
      <c r="F283" s="23"/>
      <c r="G283" s="23"/>
      <c r="H283" s="23"/>
      <c r="I283" s="23"/>
      <c r="J283" s="23"/>
      <c r="K283" s="23"/>
      <c r="L283" s="23"/>
      <c r="M283" s="23"/>
    </row>
    <row r="284" spans="1:13" s="14" customFormat="1" ht="15" hidden="1">
      <c r="A284" s="2"/>
      <c r="B284" s="1"/>
      <c r="C284" s="2"/>
      <c r="D284" s="13"/>
      <c r="E284" s="29"/>
      <c r="F284" s="23"/>
      <c r="G284" s="23"/>
      <c r="H284" s="23"/>
      <c r="I284" s="23"/>
      <c r="J284" s="23"/>
      <c r="K284" s="23"/>
      <c r="L284" s="23"/>
      <c r="M284" s="23"/>
    </row>
    <row r="285" spans="1:13" s="14" customFormat="1" ht="15" hidden="1">
      <c r="A285" s="2"/>
      <c r="B285" s="1"/>
      <c r="C285" s="2"/>
      <c r="D285" s="13"/>
      <c r="E285" s="29"/>
      <c r="F285" s="23"/>
      <c r="G285" s="23"/>
      <c r="H285" s="23"/>
      <c r="I285" s="23"/>
      <c r="J285" s="23"/>
      <c r="K285" s="23"/>
      <c r="L285" s="23"/>
      <c r="M285" s="23"/>
    </row>
    <row r="286" spans="1:13" s="14" customFormat="1" ht="15" hidden="1">
      <c r="A286" s="2"/>
      <c r="B286" s="1"/>
      <c r="C286" s="2"/>
      <c r="D286" s="13"/>
      <c r="E286" s="29"/>
      <c r="F286" s="23"/>
      <c r="G286" s="23"/>
      <c r="H286" s="23"/>
      <c r="I286" s="23"/>
      <c r="J286" s="23"/>
      <c r="K286" s="23"/>
      <c r="L286" s="23"/>
      <c r="M286" s="23"/>
    </row>
    <row r="287" spans="1:13" s="14" customFormat="1" ht="15" hidden="1">
      <c r="A287" s="2"/>
      <c r="B287" s="1"/>
      <c r="C287" s="2"/>
      <c r="D287" s="13"/>
      <c r="E287" s="29"/>
      <c r="F287" s="23"/>
      <c r="G287" s="23"/>
      <c r="H287" s="23"/>
      <c r="I287" s="23"/>
      <c r="J287" s="23"/>
      <c r="K287" s="23"/>
      <c r="L287" s="23"/>
      <c r="M287" s="23"/>
    </row>
    <row r="288" spans="1:13" s="14" customFormat="1" ht="15" hidden="1">
      <c r="A288" s="2"/>
      <c r="B288" s="1"/>
      <c r="C288" s="2"/>
      <c r="D288" s="13"/>
      <c r="E288" s="29"/>
      <c r="F288" s="23"/>
      <c r="G288" s="23"/>
      <c r="H288" s="23"/>
      <c r="I288" s="23"/>
      <c r="J288" s="23"/>
      <c r="K288" s="23"/>
      <c r="L288" s="23"/>
      <c r="M288" s="23"/>
    </row>
    <row r="289" spans="1:13" s="14" customFormat="1" ht="15" hidden="1">
      <c r="A289" s="12"/>
      <c r="B289" s="12"/>
      <c r="C289" s="13"/>
      <c r="D289" s="12"/>
      <c r="E289" s="23"/>
      <c r="F289" s="23"/>
      <c r="G289" s="23"/>
      <c r="H289" s="23"/>
      <c r="I289" s="23"/>
      <c r="J289" s="23"/>
      <c r="K289" s="23"/>
      <c r="L289" s="23"/>
      <c r="M289" s="23"/>
    </row>
    <row r="290" spans="1:13" s="14" customFormat="1" ht="15" hidden="1">
      <c r="A290" s="12"/>
      <c r="B290" s="12"/>
      <c r="C290" s="13"/>
      <c r="D290" s="12"/>
      <c r="E290" s="23"/>
      <c r="F290" s="23"/>
      <c r="G290" s="23"/>
      <c r="H290" s="23"/>
      <c r="I290" s="23"/>
      <c r="J290" s="23"/>
      <c r="K290" s="23"/>
      <c r="L290" s="23"/>
      <c r="M290" s="23"/>
    </row>
    <row r="291" spans="1:13" s="14" customFormat="1" ht="15" hidden="1">
      <c r="A291" s="12"/>
      <c r="B291" s="12"/>
      <c r="C291" s="13"/>
      <c r="D291" s="12"/>
      <c r="E291" s="23"/>
      <c r="F291" s="23"/>
      <c r="G291" s="23"/>
      <c r="H291" s="23"/>
      <c r="I291" s="23"/>
      <c r="J291" s="23"/>
      <c r="K291" s="23"/>
      <c r="L291" s="23"/>
      <c r="M291" s="23"/>
    </row>
    <row r="292" spans="1:13" s="14" customFormat="1" ht="15" hidden="1">
      <c r="A292" s="12"/>
      <c r="B292" s="12"/>
      <c r="C292" s="13"/>
      <c r="D292" s="12"/>
      <c r="E292" s="23"/>
      <c r="F292" s="23"/>
      <c r="G292" s="23"/>
      <c r="H292" s="23"/>
      <c r="I292" s="23"/>
      <c r="J292" s="23"/>
      <c r="K292" s="23"/>
      <c r="L292" s="23"/>
      <c r="M292" s="23"/>
    </row>
    <row r="293" spans="1:13" s="14" customFormat="1" ht="15" hidden="1">
      <c r="A293" s="12"/>
      <c r="B293" s="12"/>
      <c r="C293" s="13"/>
      <c r="D293" s="12"/>
      <c r="E293" s="23"/>
      <c r="F293" s="23"/>
      <c r="G293" s="23"/>
      <c r="H293" s="23"/>
      <c r="I293" s="23"/>
      <c r="J293" s="23"/>
      <c r="K293" s="23"/>
      <c r="L293" s="23"/>
      <c r="M293" s="23"/>
    </row>
    <row r="294" spans="1:13" s="14" customFormat="1" ht="15" hidden="1">
      <c r="A294" s="12"/>
      <c r="B294" s="12"/>
      <c r="C294" s="13"/>
      <c r="D294" s="12"/>
      <c r="E294" s="23"/>
      <c r="F294" s="23"/>
      <c r="G294" s="23"/>
      <c r="H294" s="23"/>
      <c r="I294" s="23"/>
      <c r="J294" s="23"/>
      <c r="K294" s="23"/>
      <c r="L294" s="23"/>
      <c r="M294" s="23"/>
    </row>
  </sheetData>
  <mergeCells count="25">
    <mergeCell ref="H51:I51"/>
    <mergeCell ref="A1:D1"/>
    <mergeCell ref="A2:D2"/>
    <mergeCell ref="A3:A4"/>
    <mergeCell ref="B3:B4"/>
    <mergeCell ref="D3:D4"/>
    <mergeCell ref="C3:C4"/>
    <mergeCell ref="B22:D22"/>
    <mergeCell ref="H34:I34"/>
    <mergeCell ref="H176:I176"/>
    <mergeCell ref="B193:D193"/>
    <mergeCell ref="B213:D213"/>
    <mergeCell ref="B143:D143"/>
    <mergeCell ref="H159:I159"/>
    <mergeCell ref="A268:B268"/>
    <mergeCell ref="C268:D268"/>
    <mergeCell ref="B237:D237"/>
    <mergeCell ref="A5:B5"/>
    <mergeCell ref="A127:B127"/>
    <mergeCell ref="C127:D127"/>
    <mergeCell ref="B157:D157"/>
    <mergeCell ref="B32:D32"/>
    <mergeCell ref="B68:D68"/>
    <mergeCell ref="B95:D95"/>
    <mergeCell ref="B116:D116"/>
  </mergeCells>
  <printOptions horizontalCentered="1"/>
  <pageMargins left="0.39370078740157483" right="0.19685039370078741" top="0.39370078740157483" bottom="0.39370078740157483" header="0" footer="0"/>
  <rowBreaks count="3" manualBreakCount="3">
    <brk id="192" max="3" man="1"/>
    <brk id="222" max="3" man="1"/>
    <brk id="256" max="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8"/>
  <sheetViews>
    <sheetView view="pageBreakPreview" zoomScale="60" workbookViewId="0">
      <pane ySplit="1" topLeftCell="A17" activePane="bottomLeft" state="frozen"/>
      <selection activeCell="D7" sqref="D7"/>
      <selection pane="bottomLeft" activeCell="D56" sqref="D56:Y56"/>
    </sheetView>
  </sheetViews>
  <sheetFormatPr baseColWidth="10" defaultColWidth="9.1640625" defaultRowHeight="14" x14ac:dyDescent="0"/>
  <cols>
    <col min="1" max="1" width="5.33203125" style="4" customWidth="1"/>
    <col min="2" max="2" width="47.5" style="4" customWidth="1"/>
    <col min="3" max="3" width="6.5" style="4" customWidth="1"/>
    <col min="4" max="5" width="8.6640625" style="4" customWidth="1"/>
    <col min="6" max="23" width="8.6640625" style="3" customWidth="1"/>
    <col min="24" max="16384" width="9.1640625" style="3"/>
  </cols>
  <sheetData>
    <row r="1" spans="1:26" s="5" customFormat="1" ht="15" customHeight="1">
      <c r="A1" s="227" t="s">
        <v>202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68"/>
    </row>
    <row r="2" spans="1:26" s="5" customFormat="1" ht="15" customHeight="1">
      <c r="A2" s="228" t="s">
        <v>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68"/>
    </row>
    <row r="3" spans="1:26" s="5" customFormat="1" ht="15" customHeight="1">
      <c r="A3" s="229" t="s">
        <v>1</v>
      </c>
      <c r="B3" s="229" t="s">
        <v>3</v>
      </c>
      <c r="C3" s="230" t="s">
        <v>2</v>
      </c>
      <c r="D3" s="229" t="s">
        <v>12</v>
      </c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68"/>
    </row>
    <row r="4" spans="1:26" ht="39">
      <c r="A4" s="229"/>
      <c r="B4" s="229"/>
      <c r="C4" s="230"/>
      <c r="D4" s="62" t="s">
        <v>203</v>
      </c>
      <c r="E4" s="62" t="s">
        <v>204</v>
      </c>
      <c r="F4" s="62" t="s">
        <v>205</v>
      </c>
      <c r="G4" s="62" t="s">
        <v>206</v>
      </c>
      <c r="H4" s="62" t="s">
        <v>207</v>
      </c>
      <c r="I4" s="62" t="s">
        <v>208</v>
      </c>
      <c r="J4" s="62" t="s">
        <v>209</v>
      </c>
      <c r="K4" s="62" t="s">
        <v>210</v>
      </c>
      <c r="L4" s="62" t="s">
        <v>211</v>
      </c>
      <c r="M4" s="62" t="s">
        <v>212</v>
      </c>
      <c r="N4" s="62" t="s">
        <v>213</v>
      </c>
      <c r="O4" s="62" t="s">
        <v>214</v>
      </c>
      <c r="P4" s="62" t="s">
        <v>215</v>
      </c>
      <c r="Q4" s="62" t="s">
        <v>260</v>
      </c>
      <c r="R4" s="62" t="s">
        <v>216</v>
      </c>
      <c r="S4" s="62" t="s">
        <v>217</v>
      </c>
      <c r="T4" s="62" t="s">
        <v>218</v>
      </c>
      <c r="U4" s="62" t="s">
        <v>219</v>
      </c>
      <c r="V4" s="62" t="s">
        <v>220</v>
      </c>
      <c r="W4" s="62" t="s">
        <v>221</v>
      </c>
      <c r="X4" s="62" t="s">
        <v>263</v>
      </c>
      <c r="Y4" s="62" t="s">
        <v>264</v>
      </c>
      <c r="Z4" s="63"/>
    </row>
    <row r="5" spans="1:26">
      <c r="A5" s="229"/>
      <c r="B5" s="229"/>
      <c r="C5" s="62" t="s">
        <v>20</v>
      </c>
      <c r="D5" s="62">
        <v>346.02</v>
      </c>
      <c r="E5" s="62">
        <v>76.39</v>
      </c>
      <c r="F5" s="62">
        <v>197.85</v>
      </c>
      <c r="G5" s="62">
        <v>54.24</v>
      </c>
      <c r="H5" s="62">
        <v>116.32</v>
      </c>
      <c r="I5" s="62">
        <v>121.22</v>
      </c>
      <c r="J5" s="69">
        <v>60</v>
      </c>
      <c r="K5" s="69">
        <v>20</v>
      </c>
      <c r="L5" s="62">
        <v>176.98</v>
      </c>
      <c r="M5" s="62">
        <v>162.84</v>
      </c>
      <c r="N5" s="62">
        <v>231.37</v>
      </c>
      <c r="O5" s="62">
        <v>159.9</v>
      </c>
      <c r="P5" s="62">
        <v>213.98</v>
      </c>
      <c r="Q5" s="62">
        <v>42.01</v>
      </c>
      <c r="R5" s="62">
        <v>113.23</v>
      </c>
      <c r="S5" s="62">
        <v>167.05</v>
      </c>
      <c r="T5" s="62">
        <v>79.02</v>
      </c>
      <c r="U5" s="62">
        <v>68.239999999999995</v>
      </c>
      <c r="V5" s="62">
        <v>120.8</v>
      </c>
      <c r="W5" s="62">
        <v>378.32</v>
      </c>
      <c r="X5" s="62">
        <v>86.84</v>
      </c>
      <c r="Y5" s="62">
        <v>184.49</v>
      </c>
      <c r="Z5" s="63">
        <f>SUM(D5:Y5)</f>
        <v>3177.1100000000006</v>
      </c>
    </row>
    <row r="6" spans="1:26" s="5" customFormat="1" ht="19.5" customHeight="1">
      <c r="A6" s="40" t="s">
        <v>13</v>
      </c>
      <c r="B6" s="70" t="s">
        <v>14</v>
      </c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71"/>
    </row>
    <row r="7" spans="1:26" s="5" customFormat="1" ht="16">
      <c r="A7" s="2">
        <v>1</v>
      </c>
      <c r="B7" s="1" t="s">
        <v>293</v>
      </c>
      <c r="C7" s="2" t="s">
        <v>4</v>
      </c>
      <c r="D7" s="18">
        <f>0.71*D5*1</f>
        <v>245.67419999999998</v>
      </c>
      <c r="E7" s="18">
        <f t="shared" ref="E7:Y7" si="0">0.71*E5*1</f>
        <v>54.236899999999999</v>
      </c>
      <c r="F7" s="18">
        <f t="shared" si="0"/>
        <v>140.4735</v>
      </c>
      <c r="G7" s="18">
        <f t="shared" si="0"/>
        <v>38.510399999999997</v>
      </c>
      <c r="H7" s="18">
        <f t="shared" si="0"/>
        <v>82.587199999999996</v>
      </c>
      <c r="I7" s="18">
        <f t="shared" si="0"/>
        <v>86.066199999999995</v>
      </c>
      <c r="J7" s="18">
        <f t="shared" si="0"/>
        <v>42.599999999999994</v>
      </c>
      <c r="K7" s="18">
        <f t="shared" si="0"/>
        <v>14.2</v>
      </c>
      <c r="L7" s="18">
        <f t="shared" si="0"/>
        <v>125.65579999999999</v>
      </c>
      <c r="M7" s="18">
        <f t="shared" si="0"/>
        <v>115.6164</v>
      </c>
      <c r="N7" s="18">
        <f t="shared" si="0"/>
        <v>164.27269999999999</v>
      </c>
      <c r="O7" s="18">
        <f t="shared" si="0"/>
        <v>113.529</v>
      </c>
      <c r="P7" s="18">
        <f t="shared" si="0"/>
        <v>151.92579999999998</v>
      </c>
      <c r="Q7" s="18">
        <f t="shared" si="0"/>
        <v>29.827099999999998</v>
      </c>
      <c r="R7" s="18">
        <f t="shared" si="0"/>
        <v>80.393299999999996</v>
      </c>
      <c r="S7" s="18">
        <f t="shared" si="0"/>
        <v>118.60550000000001</v>
      </c>
      <c r="T7" s="18">
        <f t="shared" si="0"/>
        <v>56.104199999999992</v>
      </c>
      <c r="U7" s="18">
        <f t="shared" si="0"/>
        <v>48.450399999999995</v>
      </c>
      <c r="V7" s="18">
        <f t="shared" si="0"/>
        <v>85.768000000000001</v>
      </c>
      <c r="W7" s="18">
        <f t="shared" si="0"/>
        <v>268.60719999999998</v>
      </c>
      <c r="X7" s="18">
        <f t="shared" si="0"/>
        <v>61.656399999999998</v>
      </c>
      <c r="Y7" s="18">
        <f t="shared" si="0"/>
        <v>130.9879</v>
      </c>
      <c r="Z7" s="72">
        <f>SUM(D7:Y7)</f>
        <v>2255.7480999999998</v>
      </c>
    </row>
    <row r="8" spans="1:26" s="5" customFormat="1" ht="35.25" customHeight="1">
      <c r="A8" s="2">
        <v>2</v>
      </c>
      <c r="B8" s="1" t="s">
        <v>25</v>
      </c>
      <c r="C8" s="2" t="s">
        <v>4</v>
      </c>
      <c r="D8" s="18">
        <f>0.5*D5*1</f>
        <v>173.01</v>
      </c>
      <c r="E8" s="18">
        <f t="shared" ref="E8:Y8" si="1">0.5*E5*1</f>
        <v>38.195</v>
      </c>
      <c r="F8" s="18">
        <f t="shared" si="1"/>
        <v>98.924999999999997</v>
      </c>
      <c r="G8" s="18">
        <f t="shared" si="1"/>
        <v>27.12</v>
      </c>
      <c r="H8" s="18">
        <f t="shared" si="1"/>
        <v>58.16</v>
      </c>
      <c r="I8" s="18">
        <f t="shared" si="1"/>
        <v>60.61</v>
      </c>
      <c r="J8" s="18">
        <f t="shared" si="1"/>
        <v>30</v>
      </c>
      <c r="K8" s="18">
        <f t="shared" si="1"/>
        <v>10</v>
      </c>
      <c r="L8" s="18">
        <f t="shared" si="1"/>
        <v>88.49</v>
      </c>
      <c r="M8" s="18">
        <f t="shared" si="1"/>
        <v>81.42</v>
      </c>
      <c r="N8" s="18">
        <f t="shared" si="1"/>
        <v>115.685</v>
      </c>
      <c r="O8" s="18">
        <f t="shared" si="1"/>
        <v>79.95</v>
      </c>
      <c r="P8" s="18">
        <f t="shared" si="1"/>
        <v>106.99</v>
      </c>
      <c r="Q8" s="18">
        <f t="shared" si="1"/>
        <v>21.004999999999999</v>
      </c>
      <c r="R8" s="18">
        <f t="shared" si="1"/>
        <v>56.615000000000002</v>
      </c>
      <c r="S8" s="18">
        <f t="shared" si="1"/>
        <v>83.525000000000006</v>
      </c>
      <c r="T8" s="18">
        <f t="shared" si="1"/>
        <v>39.51</v>
      </c>
      <c r="U8" s="18">
        <f t="shared" si="1"/>
        <v>34.119999999999997</v>
      </c>
      <c r="V8" s="18">
        <f t="shared" si="1"/>
        <v>60.4</v>
      </c>
      <c r="W8" s="18">
        <f t="shared" si="1"/>
        <v>189.16</v>
      </c>
      <c r="X8" s="18">
        <f t="shared" si="1"/>
        <v>43.42</v>
      </c>
      <c r="Y8" s="18">
        <f t="shared" si="1"/>
        <v>92.245000000000005</v>
      </c>
      <c r="Z8" s="72">
        <f t="shared" ref="Z8:Z18" si="2">SUM(D8:Y8)</f>
        <v>1588.5550000000003</v>
      </c>
    </row>
    <row r="9" spans="1:26" s="5" customFormat="1" ht="46">
      <c r="A9" s="2">
        <v>3</v>
      </c>
      <c r="B9" s="1" t="s">
        <v>17</v>
      </c>
      <c r="C9" s="2" t="s">
        <v>4</v>
      </c>
      <c r="D9" s="18">
        <f>0.5*D5*1</f>
        <v>173.01</v>
      </c>
      <c r="E9" s="18">
        <f t="shared" ref="E9:W9" si="3">0.5*E5*1</f>
        <v>38.195</v>
      </c>
      <c r="F9" s="18">
        <f t="shared" si="3"/>
        <v>98.924999999999997</v>
      </c>
      <c r="G9" s="18">
        <f t="shared" si="3"/>
        <v>27.12</v>
      </c>
      <c r="H9" s="18">
        <f t="shared" si="3"/>
        <v>58.16</v>
      </c>
      <c r="I9" s="18">
        <f t="shared" si="3"/>
        <v>60.61</v>
      </c>
      <c r="J9" s="18">
        <f t="shared" si="3"/>
        <v>30</v>
      </c>
      <c r="K9" s="18">
        <f t="shared" si="3"/>
        <v>10</v>
      </c>
      <c r="L9" s="18">
        <f t="shared" si="3"/>
        <v>88.49</v>
      </c>
      <c r="M9" s="18">
        <f t="shared" si="3"/>
        <v>81.42</v>
      </c>
      <c r="N9" s="18">
        <f t="shared" si="3"/>
        <v>115.685</v>
      </c>
      <c r="O9" s="18">
        <f t="shared" si="3"/>
        <v>79.95</v>
      </c>
      <c r="P9" s="18">
        <f t="shared" si="3"/>
        <v>106.99</v>
      </c>
      <c r="Q9" s="18">
        <f t="shared" si="3"/>
        <v>21.004999999999999</v>
      </c>
      <c r="R9" s="18">
        <f t="shared" si="3"/>
        <v>56.615000000000002</v>
      </c>
      <c r="S9" s="18">
        <f t="shared" si="3"/>
        <v>83.525000000000006</v>
      </c>
      <c r="T9" s="18">
        <f t="shared" si="3"/>
        <v>39.51</v>
      </c>
      <c r="U9" s="18">
        <f t="shared" si="3"/>
        <v>34.119999999999997</v>
      </c>
      <c r="V9" s="18">
        <f t="shared" si="3"/>
        <v>60.4</v>
      </c>
      <c r="W9" s="18">
        <f t="shared" si="3"/>
        <v>189.16</v>
      </c>
      <c r="X9" s="18">
        <f>0.5*X5*1</f>
        <v>43.42</v>
      </c>
      <c r="Y9" s="18">
        <f>0.5*Y5*1</f>
        <v>92.245000000000005</v>
      </c>
      <c r="Z9" s="72">
        <f t="shared" si="2"/>
        <v>1588.5550000000003</v>
      </c>
    </row>
    <row r="10" spans="1:26" s="5" customFormat="1" ht="15">
      <c r="A10" s="2">
        <v>4</v>
      </c>
      <c r="B10" s="1" t="s">
        <v>6</v>
      </c>
      <c r="C10" s="2" t="s">
        <v>5</v>
      </c>
      <c r="D10" s="19">
        <f>D50</f>
        <v>8</v>
      </c>
      <c r="E10" s="19">
        <f t="shared" ref="E10:Y10" si="4">E50</f>
        <v>6</v>
      </c>
      <c r="F10" s="19">
        <f t="shared" si="4"/>
        <v>5</v>
      </c>
      <c r="G10" s="19">
        <f t="shared" si="4"/>
        <v>5</v>
      </c>
      <c r="H10" s="19">
        <f t="shared" si="4"/>
        <v>4</v>
      </c>
      <c r="I10" s="19">
        <f t="shared" si="4"/>
        <v>8</v>
      </c>
      <c r="J10" s="19">
        <f t="shared" si="4"/>
        <v>2</v>
      </c>
      <c r="K10" s="19">
        <f t="shared" si="4"/>
        <v>7</v>
      </c>
      <c r="L10" s="19">
        <f t="shared" si="4"/>
        <v>6</v>
      </c>
      <c r="M10" s="19">
        <f t="shared" si="4"/>
        <v>7</v>
      </c>
      <c r="N10" s="19">
        <f t="shared" si="4"/>
        <v>3</v>
      </c>
      <c r="O10" s="19">
        <f t="shared" si="4"/>
        <v>7</v>
      </c>
      <c r="P10" s="19">
        <f t="shared" si="4"/>
        <v>8</v>
      </c>
      <c r="Q10" s="19">
        <f t="shared" si="4"/>
        <v>3</v>
      </c>
      <c r="R10" s="19">
        <f t="shared" si="4"/>
        <v>7</v>
      </c>
      <c r="S10" s="19">
        <f t="shared" si="4"/>
        <v>8</v>
      </c>
      <c r="T10" s="19">
        <f t="shared" si="4"/>
        <v>5</v>
      </c>
      <c r="U10" s="19">
        <f t="shared" si="4"/>
        <v>4</v>
      </c>
      <c r="V10" s="19">
        <f t="shared" si="4"/>
        <v>7</v>
      </c>
      <c r="W10" s="19">
        <f t="shared" si="4"/>
        <v>17</v>
      </c>
      <c r="X10" s="19">
        <f t="shared" si="4"/>
        <v>4</v>
      </c>
      <c r="Y10" s="19">
        <f t="shared" si="4"/>
        <v>12</v>
      </c>
      <c r="Z10" s="73">
        <f t="shared" si="2"/>
        <v>143</v>
      </c>
    </row>
    <row r="11" spans="1:26" s="5" customFormat="1" ht="16">
      <c r="A11" s="2">
        <v>5</v>
      </c>
      <c r="B11" s="1" t="s">
        <v>7</v>
      </c>
      <c r="C11" s="2" t="s">
        <v>4</v>
      </c>
      <c r="D11" s="18">
        <f>D10*0.02</f>
        <v>0.16</v>
      </c>
      <c r="E11" s="18">
        <f t="shared" ref="E11:Y11" si="5">E10*0.02</f>
        <v>0.12</v>
      </c>
      <c r="F11" s="18">
        <f t="shared" si="5"/>
        <v>0.1</v>
      </c>
      <c r="G11" s="18">
        <f t="shared" si="5"/>
        <v>0.1</v>
      </c>
      <c r="H11" s="18">
        <f t="shared" si="5"/>
        <v>0.08</v>
      </c>
      <c r="I11" s="18">
        <f t="shared" si="5"/>
        <v>0.16</v>
      </c>
      <c r="J11" s="18">
        <f t="shared" si="5"/>
        <v>0.04</v>
      </c>
      <c r="K11" s="18">
        <f t="shared" si="5"/>
        <v>0.14000000000000001</v>
      </c>
      <c r="L11" s="18">
        <f t="shared" si="5"/>
        <v>0.12</v>
      </c>
      <c r="M11" s="18">
        <f t="shared" si="5"/>
        <v>0.14000000000000001</v>
      </c>
      <c r="N11" s="18">
        <f t="shared" si="5"/>
        <v>0.06</v>
      </c>
      <c r="O11" s="18">
        <f t="shared" si="5"/>
        <v>0.14000000000000001</v>
      </c>
      <c r="P11" s="18">
        <f t="shared" si="5"/>
        <v>0.16</v>
      </c>
      <c r="Q11" s="18">
        <f t="shared" si="5"/>
        <v>0.06</v>
      </c>
      <c r="R11" s="18">
        <f t="shared" si="5"/>
        <v>0.14000000000000001</v>
      </c>
      <c r="S11" s="18">
        <f t="shared" si="5"/>
        <v>0.16</v>
      </c>
      <c r="T11" s="18">
        <f t="shared" si="5"/>
        <v>0.1</v>
      </c>
      <c r="U11" s="18">
        <f t="shared" si="5"/>
        <v>0.08</v>
      </c>
      <c r="V11" s="18">
        <f t="shared" si="5"/>
        <v>0.14000000000000001</v>
      </c>
      <c r="W11" s="18">
        <f t="shared" si="5"/>
        <v>0.34</v>
      </c>
      <c r="X11" s="18">
        <f t="shared" si="5"/>
        <v>0.08</v>
      </c>
      <c r="Y11" s="18">
        <f t="shared" si="5"/>
        <v>0.24</v>
      </c>
      <c r="Z11" s="72">
        <f t="shared" si="2"/>
        <v>2.8600000000000003</v>
      </c>
    </row>
    <row r="12" spans="1:26" s="5" customFormat="1" ht="31">
      <c r="A12" s="2">
        <v>6</v>
      </c>
      <c r="B12" s="1" t="s">
        <v>296</v>
      </c>
      <c r="C12" s="2" t="s">
        <v>4</v>
      </c>
      <c r="D12" s="18">
        <f>0.71*D5*1</f>
        <v>245.67419999999998</v>
      </c>
      <c r="E12" s="18">
        <f t="shared" ref="E12:Y12" si="6">0.71*E5*1</f>
        <v>54.236899999999999</v>
      </c>
      <c r="F12" s="18">
        <f t="shared" si="6"/>
        <v>140.4735</v>
      </c>
      <c r="G12" s="18">
        <f t="shared" si="6"/>
        <v>38.510399999999997</v>
      </c>
      <c r="H12" s="18">
        <f t="shared" si="6"/>
        <v>82.587199999999996</v>
      </c>
      <c r="I12" s="18">
        <f t="shared" si="6"/>
        <v>86.066199999999995</v>
      </c>
      <c r="J12" s="18">
        <f t="shared" si="6"/>
        <v>42.599999999999994</v>
      </c>
      <c r="K12" s="18">
        <f t="shared" si="6"/>
        <v>14.2</v>
      </c>
      <c r="L12" s="18">
        <f t="shared" si="6"/>
        <v>125.65579999999999</v>
      </c>
      <c r="M12" s="18">
        <f t="shared" si="6"/>
        <v>115.6164</v>
      </c>
      <c r="N12" s="18">
        <f t="shared" si="6"/>
        <v>164.27269999999999</v>
      </c>
      <c r="O12" s="18">
        <f t="shared" si="6"/>
        <v>113.529</v>
      </c>
      <c r="P12" s="18">
        <f t="shared" si="6"/>
        <v>151.92579999999998</v>
      </c>
      <c r="Q12" s="18">
        <f t="shared" si="6"/>
        <v>29.827099999999998</v>
      </c>
      <c r="R12" s="18">
        <f t="shared" si="6"/>
        <v>80.393299999999996</v>
      </c>
      <c r="S12" s="18">
        <f t="shared" si="6"/>
        <v>118.60550000000001</v>
      </c>
      <c r="T12" s="18">
        <f t="shared" si="6"/>
        <v>56.104199999999992</v>
      </c>
      <c r="U12" s="18">
        <f t="shared" si="6"/>
        <v>48.450399999999995</v>
      </c>
      <c r="V12" s="18">
        <f t="shared" si="6"/>
        <v>85.768000000000001</v>
      </c>
      <c r="W12" s="18">
        <f t="shared" si="6"/>
        <v>268.60719999999998</v>
      </c>
      <c r="X12" s="18">
        <f t="shared" si="6"/>
        <v>61.656399999999998</v>
      </c>
      <c r="Y12" s="18">
        <f t="shared" si="6"/>
        <v>130.9879</v>
      </c>
      <c r="Z12" s="72">
        <f t="shared" si="2"/>
        <v>2255.7480999999998</v>
      </c>
    </row>
    <row r="13" spans="1:26" s="5" customFormat="1" ht="30">
      <c r="A13" s="2">
        <v>7</v>
      </c>
      <c r="B13" s="1" t="s">
        <v>18</v>
      </c>
      <c r="C13" s="2" t="s">
        <v>4</v>
      </c>
      <c r="D13" s="18">
        <f>0.4*D5*1</f>
        <v>138.40799999999999</v>
      </c>
      <c r="E13" s="18">
        <f t="shared" ref="E13:Y13" si="7">0.4*E5*1</f>
        <v>30.556000000000001</v>
      </c>
      <c r="F13" s="18">
        <f t="shared" si="7"/>
        <v>79.14</v>
      </c>
      <c r="G13" s="18">
        <f t="shared" si="7"/>
        <v>21.696000000000002</v>
      </c>
      <c r="H13" s="18">
        <f t="shared" si="7"/>
        <v>46.527999999999999</v>
      </c>
      <c r="I13" s="18">
        <f t="shared" si="7"/>
        <v>48.488</v>
      </c>
      <c r="J13" s="18">
        <f t="shared" si="7"/>
        <v>24</v>
      </c>
      <c r="K13" s="18">
        <f t="shared" si="7"/>
        <v>8</v>
      </c>
      <c r="L13" s="18">
        <f t="shared" si="7"/>
        <v>70.792000000000002</v>
      </c>
      <c r="M13" s="18">
        <f t="shared" si="7"/>
        <v>65.13600000000001</v>
      </c>
      <c r="N13" s="18">
        <f t="shared" si="7"/>
        <v>92.548000000000002</v>
      </c>
      <c r="O13" s="18">
        <f t="shared" si="7"/>
        <v>63.960000000000008</v>
      </c>
      <c r="P13" s="18">
        <f t="shared" si="7"/>
        <v>85.591999999999999</v>
      </c>
      <c r="Q13" s="18">
        <f t="shared" si="7"/>
        <v>16.803999999999998</v>
      </c>
      <c r="R13" s="18">
        <f t="shared" si="7"/>
        <v>45.292000000000002</v>
      </c>
      <c r="S13" s="18">
        <f t="shared" si="7"/>
        <v>66.820000000000007</v>
      </c>
      <c r="T13" s="18">
        <f t="shared" si="7"/>
        <v>31.608000000000001</v>
      </c>
      <c r="U13" s="18">
        <f t="shared" si="7"/>
        <v>27.295999999999999</v>
      </c>
      <c r="V13" s="18">
        <f t="shared" si="7"/>
        <v>48.32</v>
      </c>
      <c r="W13" s="18">
        <f t="shared" si="7"/>
        <v>151.328</v>
      </c>
      <c r="X13" s="18">
        <f t="shared" si="7"/>
        <v>34.736000000000004</v>
      </c>
      <c r="Y13" s="18">
        <f t="shared" si="7"/>
        <v>73.796000000000006</v>
      </c>
      <c r="Z13" s="72">
        <f t="shared" si="2"/>
        <v>1270.8440000000003</v>
      </c>
    </row>
    <row r="14" spans="1:26" s="5" customFormat="1" ht="16">
      <c r="A14" s="2">
        <v>8</v>
      </c>
      <c r="B14" s="1" t="s">
        <v>8</v>
      </c>
      <c r="C14" s="2" t="s">
        <v>4</v>
      </c>
      <c r="D14" s="18">
        <f>0.1*D5*1</f>
        <v>34.601999999999997</v>
      </c>
      <c r="E14" s="18">
        <f t="shared" ref="E14:Y14" si="8">0.1*E5*1</f>
        <v>7.6390000000000002</v>
      </c>
      <c r="F14" s="18">
        <f t="shared" si="8"/>
        <v>19.785</v>
      </c>
      <c r="G14" s="18">
        <f t="shared" si="8"/>
        <v>5.4240000000000004</v>
      </c>
      <c r="H14" s="18">
        <f t="shared" si="8"/>
        <v>11.632</v>
      </c>
      <c r="I14" s="18">
        <f t="shared" si="8"/>
        <v>12.122</v>
      </c>
      <c r="J14" s="18">
        <f t="shared" si="8"/>
        <v>6</v>
      </c>
      <c r="K14" s="18">
        <f t="shared" si="8"/>
        <v>2</v>
      </c>
      <c r="L14" s="18">
        <f t="shared" si="8"/>
        <v>17.698</v>
      </c>
      <c r="M14" s="18">
        <f t="shared" si="8"/>
        <v>16.284000000000002</v>
      </c>
      <c r="N14" s="18">
        <f t="shared" si="8"/>
        <v>23.137</v>
      </c>
      <c r="O14" s="18">
        <f t="shared" si="8"/>
        <v>15.990000000000002</v>
      </c>
      <c r="P14" s="18">
        <f t="shared" si="8"/>
        <v>21.398</v>
      </c>
      <c r="Q14" s="18">
        <f t="shared" si="8"/>
        <v>4.2009999999999996</v>
      </c>
      <c r="R14" s="18">
        <f t="shared" si="8"/>
        <v>11.323</v>
      </c>
      <c r="S14" s="18">
        <f t="shared" si="8"/>
        <v>16.705000000000002</v>
      </c>
      <c r="T14" s="18">
        <f t="shared" si="8"/>
        <v>7.9020000000000001</v>
      </c>
      <c r="U14" s="18">
        <f t="shared" si="8"/>
        <v>6.8239999999999998</v>
      </c>
      <c r="V14" s="18">
        <f t="shared" si="8"/>
        <v>12.08</v>
      </c>
      <c r="W14" s="18">
        <f t="shared" si="8"/>
        <v>37.832000000000001</v>
      </c>
      <c r="X14" s="18">
        <f t="shared" si="8"/>
        <v>8.6840000000000011</v>
      </c>
      <c r="Y14" s="18">
        <f t="shared" si="8"/>
        <v>18.449000000000002</v>
      </c>
      <c r="Z14" s="72">
        <f t="shared" si="2"/>
        <v>317.71100000000007</v>
      </c>
    </row>
    <row r="15" spans="1:26" s="5" customFormat="1" ht="30">
      <c r="A15" s="2">
        <v>9</v>
      </c>
      <c r="B15" s="1" t="s">
        <v>9</v>
      </c>
      <c r="C15" s="2" t="s">
        <v>4</v>
      </c>
      <c r="D15" s="18">
        <f>0.5*D5*1</f>
        <v>173.01</v>
      </c>
      <c r="E15" s="18">
        <f t="shared" ref="E15:Y15" si="9">0.5*E5*1</f>
        <v>38.195</v>
      </c>
      <c r="F15" s="18">
        <f t="shared" si="9"/>
        <v>98.924999999999997</v>
      </c>
      <c r="G15" s="18">
        <f t="shared" si="9"/>
        <v>27.12</v>
      </c>
      <c r="H15" s="18">
        <f t="shared" si="9"/>
        <v>58.16</v>
      </c>
      <c r="I15" s="18">
        <f t="shared" si="9"/>
        <v>60.61</v>
      </c>
      <c r="J15" s="18">
        <f t="shared" si="9"/>
        <v>30</v>
      </c>
      <c r="K15" s="18">
        <f t="shared" si="9"/>
        <v>10</v>
      </c>
      <c r="L15" s="18">
        <f t="shared" si="9"/>
        <v>88.49</v>
      </c>
      <c r="M15" s="18">
        <f t="shared" si="9"/>
        <v>81.42</v>
      </c>
      <c r="N15" s="18">
        <f t="shared" si="9"/>
        <v>115.685</v>
      </c>
      <c r="O15" s="18">
        <f t="shared" si="9"/>
        <v>79.95</v>
      </c>
      <c r="P15" s="18">
        <f t="shared" si="9"/>
        <v>106.99</v>
      </c>
      <c r="Q15" s="18">
        <f t="shared" si="9"/>
        <v>21.004999999999999</v>
      </c>
      <c r="R15" s="18">
        <f t="shared" si="9"/>
        <v>56.615000000000002</v>
      </c>
      <c r="S15" s="18">
        <f t="shared" si="9"/>
        <v>83.525000000000006</v>
      </c>
      <c r="T15" s="18">
        <f t="shared" si="9"/>
        <v>39.51</v>
      </c>
      <c r="U15" s="18">
        <f t="shared" si="9"/>
        <v>34.119999999999997</v>
      </c>
      <c r="V15" s="18">
        <f t="shared" si="9"/>
        <v>60.4</v>
      </c>
      <c r="W15" s="18">
        <f t="shared" si="9"/>
        <v>189.16</v>
      </c>
      <c r="X15" s="18">
        <f t="shared" si="9"/>
        <v>43.42</v>
      </c>
      <c r="Y15" s="18">
        <f t="shared" si="9"/>
        <v>92.245000000000005</v>
      </c>
      <c r="Z15" s="72">
        <f t="shared" si="2"/>
        <v>1588.5550000000003</v>
      </c>
    </row>
    <row r="16" spans="1:26" s="5" customFormat="1" ht="30">
      <c r="A16" s="2">
        <v>10</v>
      </c>
      <c r="B16" s="1" t="s">
        <v>295</v>
      </c>
      <c r="C16" s="2" t="s">
        <v>4</v>
      </c>
      <c r="D16" s="18">
        <f>0.71*D5*1</f>
        <v>245.67419999999998</v>
      </c>
      <c r="E16" s="18">
        <f t="shared" ref="E16:Y16" si="10">0.71*E5*1</f>
        <v>54.236899999999999</v>
      </c>
      <c r="F16" s="18">
        <f t="shared" si="10"/>
        <v>140.4735</v>
      </c>
      <c r="G16" s="18">
        <f t="shared" si="10"/>
        <v>38.510399999999997</v>
      </c>
      <c r="H16" s="18">
        <f t="shared" si="10"/>
        <v>82.587199999999996</v>
      </c>
      <c r="I16" s="18">
        <f t="shared" si="10"/>
        <v>86.066199999999995</v>
      </c>
      <c r="J16" s="18">
        <f t="shared" si="10"/>
        <v>42.599999999999994</v>
      </c>
      <c r="K16" s="18">
        <f t="shared" si="10"/>
        <v>14.2</v>
      </c>
      <c r="L16" s="18">
        <f t="shared" si="10"/>
        <v>125.65579999999999</v>
      </c>
      <c r="M16" s="18">
        <f t="shared" si="10"/>
        <v>115.6164</v>
      </c>
      <c r="N16" s="18">
        <f t="shared" si="10"/>
        <v>164.27269999999999</v>
      </c>
      <c r="O16" s="18">
        <f t="shared" si="10"/>
        <v>113.529</v>
      </c>
      <c r="P16" s="18">
        <f t="shared" si="10"/>
        <v>151.92579999999998</v>
      </c>
      <c r="Q16" s="18">
        <f t="shared" si="10"/>
        <v>29.827099999999998</v>
      </c>
      <c r="R16" s="18">
        <f t="shared" si="10"/>
        <v>80.393299999999996</v>
      </c>
      <c r="S16" s="18">
        <f t="shared" si="10"/>
        <v>118.60550000000001</v>
      </c>
      <c r="T16" s="18">
        <f t="shared" si="10"/>
        <v>56.104199999999992</v>
      </c>
      <c r="U16" s="18">
        <f t="shared" si="10"/>
        <v>48.450399999999995</v>
      </c>
      <c r="V16" s="18">
        <f t="shared" si="10"/>
        <v>85.768000000000001</v>
      </c>
      <c r="W16" s="18">
        <f t="shared" si="10"/>
        <v>268.60719999999998</v>
      </c>
      <c r="X16" s="18">
        <f t="shared" si="10"/>
        <v>61.656399999999998</v>
      </c>
      <c r="Y16" s="18">
        <f t="shared" si="10"/>
        <v>130.9879</v>
      </c>
      <c r="Z16" s="72">
        <f t="shared" si="2"/>
        <v>2255.7480999999998</v>
      </c>
    </row>
    <row r="17" spans="1:26" s="5" customFormat="1" ht="30">
      <c r="A17" s="2">
        <v>11</v>
      </c>
      <c r="B17" s="1" t="s">
        <v>26</v>
      </c>
      <c r="C17" s="2" t="s">
        <v>4</v>
      </c>
      <c r="D17" s="18">
        <f>0.1*D5*1</f>
        <v>34.601999999999997</v>
      </c>
      <c r="E17" s="18">
        <f t="shared" ref="E17:Y17" si="11">0.1*E5*1</f>
        <v>7.6390000000000002</v>
      </c>
      <c r="F17" s="18">
        <f t="shared" si="11"/>
        <v>19.785</v>
      </c>
      <c r="G17" s="18">
        <f t="shared" si="11"/>
        <v>5.4240000000000004</v>
      </c>
      <c r="H17" s="18">
        <f t="shared" si="11"/>
        <v>11.632</v>
      </c>
      <c r="I17" s="18">
        <f t="shared" si="11"/>
        <v>12.122</v>
      </c>
      <c r="J17" s="18">
        <f t="shared" si="11"/>
        <v>6</v>
      </c>
      <c r="K17" s="18">
        <f t="shared" si="11"/>
        <v>2</v>
      </c>
      <c r="L17" s="18">
        <f t="shared" si="11"/>
        <v>17.698</v>
      </c>
      <c r="M17" s="18">
        <f t="shared" si="11"/>
        <v>16.284000000000002</v>
      </c>
      <c r="N17" s="18">
        <f t="shared" si="11"/>
        <v>23.137</v>
      </c>
      <c r="O17" s="18">
        <f t="shared" si="11"/>
        <v>15.990000000000002</v>
      </c>
      <c r="P17" s="18">
        <f t="shared" si="11"/>
        <v>21.398</v>
      </c>
      <c r="Q17" s="18">
        <f t="shared" si="11"/>
        <v>4.2009999999999996</v>
      </c>
      <c r="R17" s="18">
        <f t="shared" si="11"/>
        <v>11.323</v>
      </c>
      <c r="S17" s="18">
        <f t="shared" si="11"/>
        <v>16.705000000000002</v>
      </c>
      <c r="T17" s="18">
        <f t="shared" si="11"/>
        <v>7.9020000000000001</v>
      </c>
      <c r="U17" s="18">
        <f t="shared" si="11"/>
        <v>6.8239999999999998</v>
      </c>
      <c r="V17" s="18">
        <f t="shared" si="11"/>
        <v>12.08</v>
      </c>
      <c r="W17" s="18">
        <f t="shared" si="11"/>
        <v>37.832000000000001</v>
      </c>
      <c r="X17" s="18">
        <f t="shared" si="11"/>
        <v>8.6840000000000011</v>
      </c>
      <c r="Y17" s="18">
        <f t="shared" si="11"/>
        <v>18.449000000000002</v>
      </c>
      <c r="Z17" s="72">
        <f t="shared" si="2"/>
        <v>317.71100000000007</v>
      </c>
    </row>
    <row r="18" spans="1:26" s="5" customFormat="1" ht="30">
      <c r="A18" s="2">
        <v>12</v>
      </c>
      <c r="B18" s="1" t="s">
        <v>294</v>
      </c>
      <c r="C18" s="2" t="s">
        <v>4</v>
      </c>
      <c r="D18" s="18">
        <f>0.71*D5*1</f>
        <v>245.67419999999998</v>
      </c>
      <c r="E18" s="18">
        <f t="shared" ref="E18:Y18" si="12">0.71*E5*1</f>
        <v>54.236899999999999</v>
      </c>
      <c r="F18" s="18">
        <f t="shared" si="12"/>
        <v>140.4735</v>
      </c>
      <c r="G18" s="18">
        <f t="shared" si="12"/>
        <v>38.510399999999997</v>
      </c>
      <c r="H18" s="18">
        <f t="shared" si="12"/>
        <v>82.587199999999996</v>
      </c>
      <c r="I18" s="18">
        <f t="shared" si="12"/>
        <v>86.066199999999995</v>
      </c>
      <c r="J18" s="18">
        <f t="shared" si="12"/>
        <v>42.599999999999994</v>
      </c>
      <c r="K18" s="18">
        <f t="shared" si="12"/>
        <v>14.2</v>
      </c>
      <c r="L18" s="18">
        <f t="shared" si="12"/>
        <v>125.65579999999999</v>
      </c>
      <c r="M18" s="18">
        <f t="shared" si="12"/>
        <v>115.6164</v>
      </c>
      <c r="N18" s="18">
        <f t="shared" si="12"/>
        <v>164.27269999999999</v>
      </c>
      <c r="O18" s="18">
        <f t="shared" si="12"/>
        <v>113.529</v>
      </c>
      <c r="P18" s="18">
        <f t="shared" si="12"/>
        <v>151.92579999999998</v>
      </c>
      <c r="Q18" s="18">
        <f t="shared" si="12"/>
        <v>29.827099999999998</v>
      </c>
      <c r="R18" s="18">
        <f t="shared" si="12"/>
        <v>80.393299999999996</v>
      </c>
      <c r="S18" s="18">
        <f t="shared" si="12"/>
        <v>118.60550000000001</v>
      </c>
      <c r="T18" s="18">
        <f t="shared" si="12"/>
        <v>56.104199999999992</v>
      </c>
      <c r="U18" s="18">
        <f t="shared" si="12"/>
        <v>48.450399999999995</v>
      </c>
      <c r="V18" s="18">
        <f t="shared" si="12"/>
        <v>85.768000000000001</v>
      </c>
      <c r="W18" s="18">
        <f t="shared" si="12"/>
        <v>268.60719999999998</v>
      </c>
      <c r="X18" s="18">
        <f t="shared" si="12"/>
        <v>61.656399999999998</v>
      </c>
      <c r="Y18" s="18">
        <f t="shared" si="12"/>
        <v>130.9879</v>
      </c>
      <c r="Z18" s="72">
        <f t="shared" si="2"/>
        <v>2255.7480999999998</v>
      </c>
    </row>
    <row r="19" spans="1:26" s="5" customFormat="1" ht="20" customHeight="1">
      <c r="A19" s="6" t="s">
        <v>15</v>
      </c>
      <c r="B19" s="226" t="s">
        <v>16</v>
      </c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226"/>
      <c r="W19" s="226"/>
      <c r="X19" s="226"/>
      <c r="Y19" s="226"/>
      <c r="Z19" s="74"/>
    </row>
    <row r="20" spans="1:26" ht="15">
      <c r="A20" s="57">
        <v>1</v>
      </c>
      <c r="B20" s="57" t="s">
        <v>222</v>
      </c>
      <c r="C20" s="41" t="s">
        <v>5</v>
      </c>
      <c r="D20" s="57">
        <v>2</v>
      </c>
      <c r="E20" s="57">
        <v>3</v>
      </c>
      <c r="F20" s="41">
        <f>2+1</f>
        <v>3</v>
      </c>
      <c r="G20" s="41">
        <f>2+1</f>
        <v>3</v>
      </c>
      <c r="H20" s="41">
        <v>1</v>
      </c>
      <c r="I20" s="41">
        <v>3</v>
      </c>
      <c r="J20" s="41">
        <v>2</v>
      </c>
      <c r="K20" s="41">
        <v>4</v>
      </c>
      <c r="L20" s="41">
        <f>1+1</f>
        <v>2</v>
      </c>
      <c r="M20" s="41">
        <f>3+1</f>
        <v>4</v>
      </c>
      <c r="N20" s="41">
        <f>0+1</f>
        <v>1</v>
      </c>
      <c r="O20" s="41">
        <f>2+1</f>
        <v>3</v>
      </c>
      <c r="P20" s="41">
        <f>1+1</f>
        <v>2</v>
      </c>
      <c r="Q20" s="41">
        <v>1</v>
      </c>
      <c r="R20" s="41">
        <v>2</v>
      </c>
      <c r="S20" s="41">
        <v>2</v>
      </c>
      <c r="T20" s="41">
        <v>1</v>
      </c>
      <c r="U20" s="41">
        <v>1</v>
      </c>
      <c r="V20" s="41">
        <v>3</v>
      </c>
      <c r="W20" s="41">
        <f>2+2</f>
        <v>4</v>
      </c>
      <c r="X20" s="41">
        <v>1</v>
      </c>
      <c r="Y20" s="41">
        <f>4+1</f>
        <v>5</v>
      </c>
      <c r="Z20" s="75">
        <f>SUM(D20:Y20)</f>
        <v>53</v>
      </c>
    </row>
    <row r="21" spans="1:26" ht="15">
      <c r="A21" s="57">
        <v>2</v>
      </c>
      <c r="B21" s="57" t="s">
        <v>223</v>
      </c>
      <c r="C21" s="41" t="s">
        <v>5</v>
      </c>
      <c r="D21" s="57">
        <v>3</v>
      </c>
      <c r="E21" s="57">
        <v>5</v>
      </c>
      <c r="F21" s="41">
        <f>4+1</f>
        <v>5</v>
      </c>
      <c r="G21" s="41">
        <f>4+1</f>
        <v>5</v>
      </c>
      <c r="H21" s="41">
        <v>2</v>
      </c>
      <c r="I21" s="41">
        <v>5</v>
      </c>
      <c r="J21" s="41">
        <v>5</v>
      </c>
      <c r="K21" s="41">
        <v>7</v>
      </c>
      <c r="L21" s="41">
        <f>2+1</f>
        <v>3</v>
      </c>
      <c r="M21" s="41">
        <f>6+1</f>
        <v>7</v>
      </c>
      <c r="N21" s="41">
        <f>0+1</f>
        <v>1</v>
      </c>
      <c r="O21" s="41">
        <f>4+1</f>
        <v>5</v>
      </c>
      <c r="P21" s="41">
        <f>2+1</f>
        <v>3</v>
      </c>
      <c r="Q21" s="41">
        <v>2</v>
      </c>
      <c r="R21" s="41">
        <v>3</v>
      </c>
      <c r="S21" s="41">
        <v>3</v>
      </c>
      <c r="T21" s="41">
        <v>1</v>
      </c>
      <c r="U21" s="41">
        <v>2</v>
      </c>
      <c r="V21" s="41">
        <v>5</v>
      </c>
      <c r="W21" s="41">
        <f>4+2</f>
        <v>6</v>
      </c>
      <c r="X21" s="41">
        <v>2</v>
      </c>
      <c r="Y21" s="41">
        <f>7+1</f>
        <v>8</v>
      </c>
      <c r="Z21" s="75">
        <f t="shared" ref="Z21:Z56" si="13">SUM(D21:Y21)</f>
        <v>88</v>
      </c>
    </row>
    <row r="22" spans="1:26" ht="15">
      <c r="A22" s="57">
        <v>3</v>
      </c>
      <c r="B22" s="57" t="s">
        <v>224</v>
      </c>
      <c r="C22" s="41" t="s">
        <v>5</v>
      </c>
      <c r="D22" s="57">
        <v>3</v>
      </c>
      <c r="E22" s="57">
        <v>5</v>
      </c>
      <c r="F22" s="41">
        <f>4+1</f>
        <v>5</v>
      </c>
      <c r="G22" s="41">
        <f>4+1</f>
        <v>5</v>
      </c>
      <c r="H22" s="41">
        <v>2</v>
      </c>
      <c r="I22" s="41">
        <v>5</v>
      </c>
      <c r="J22" s="41">
        <v>5</v>
      </c>
      <c r="K22" s="41">
        <v>7</v>
      </c>
      <c r="L22" s="41">
        <f>2+1</f>
        <v>3</v>
      </c>
      <c r="M22" s="41">
        <f>6+1</f>
        <v>7</v>
      </c>
      <c r="N22" s="41">
        <f>0+1</f>
        <v>1</v>
      </c>
      <c r="O22" s="41">
        <f>4+1</f>
        <v>5</v>
      </c>
      <c r="P22" s="41">
        <f>2+1</f>
        <v>3</v>
      </c>
      <c r="Q22" s="41">
        <v>2</v>
      </c>
      <c r="R22" s="41">
        <v>3</v>
      </c>
      <c r="S22" s="41">
        <v>3</v>
      </c>
      <c r="T22" s="41">
        <v>1</v>
      </c>
      <c r="U22" s="41">
        <v>2</v>
      </c>
      <c r="V22" s="41">
        <v>5</v>
      </c>
      <c r="W22" s="41">
        <f>4+2</f>
        <v>6</v>
      </c>
      <c r="X22" s="41">
        <v>2</v>
      </c>
      <c r="Y22" s="41">
        <f>7+1</f>
        <v>8</v>
      </c>
      <c r="Z22" s="75">
        <f t="shared" si="13"/>
        <v>88</v>
      </c>
    </row>
    <row r="23" spans="1:26" s="43" customFormat="1" ht="15">
      <c r="A23" s="64">
        <v>4</v>
      </c>
      <c r="B23" s="64" t="s">
        <v>225</v>
      </c>
      <c r="C23" s="42" t="s">
        <v>5</v>
      </c>
      <c r="D23" s="64">
        <v>1</v>
      </c>
      <c r="E23" s="64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2" t="s">
        <v>24</v>
      </c>
      <c r="L23" s="42" t="s">
        <v>24</v>
      </c>
      <c r="M23" s="42" t="s">
        <v>24</v>
      </c>
      <c r="N23" s="42" t="s">
        <v>24</v>
      </c>
      <c r="O23" s="42" t="s">
        <v>24</v>
      </c>
      <c r="P23" s="42" t="s">
        <v>24</v>
      </c>
      <c r="Q23" s="42" t="s">
        <v>24</v>
      </c>
      <c r="R23" s="42" t="s">
        <v>24</v>
      </c>
      <c r="S23" s="42" t="s">
        <v>24</v>
      </c>
      <c r="T23" s="42" t="s">
        <v>24</v>
      </c>
      <c r="U23" s="42" t="s">
        <v>24</v>
      </c>
      <c r="V23" s="42" t="s">
        <v>24</v>
      </c>
      <c r="W23" s="42" t="s">
        <v>24</v>
      </c>
      <c r="X23" s="42" t="s">
        <v>24</v>
      </c>
      <c r="Y23" s="42" t="s">
        <v>24</v>
      </c>
      <c r="Z23" s="75">
        <f t="shared" si="13"/>
        <v>1</v>
      </c>
    </row>
    <row r="24" spans="1:26" s="43" customFormat="1" ht="15">
      <c r="A24" s="64">
        <v>5</v>
      </c>
      <c r="B24" s="64" t="s">
        <v>226</v>
      </c>
      <c r="C24" s="42" t="s">
        <v>5</v>
      </c>
      <c r="D24" s="64">
        <v>1</v>
      </c>
      <c r="E24" s="64">
        <v>2</v>
      </c>
      <c r="F24" s="42">
        <f>0+1</f>
        <v>1</v>
      </c>
      <c r="G24" s="42">
        <f>1+1</f>
        <v>2</v>
      </c>
      <c r="H24" s="42">
        <v>1</v>
      </c>
      <c r="I24" s="42">
        <v>2</v>
      </c>
      <c r="J24" s="42" t="s">
        <v>24</v>
      </c>
      <c r="K24" s="42">
        <v>2</v>
      </c>
      <c r="L24" s="42">
        <f>1+1</f>
        <v>2</v>
      </c>
      <c r="M24" s="42">
        <f t="shared" ref="M24:O25" si="14">0+1</f>
        <v>1</v>
      </c>
      <c r="N24" s="42">
        <f t="shared" si="14"/>
        <v>1</v>
      </c>
      <c r="O24" s="42">
        <f t="shared" si="14"/>
        <v>1</v>
      </c>
      <c r="P24" s="42">
        <f>1+1</f>
        <v>2</v>
      </c>
      <c r="Q24" s="42">
        <v>1</v>
      </c>
      <c r="R24" s="42">
        <v>2</v>
      </c>
      <c r="S24" s="42">
        <v>2</v>
      </c>
      <c r="T24" s="42">
        <v>2</v>
      </c>
      <c r="U24" s="42">
        <v>1</v>
      </c>
      <c r="V24" s="42">
        <v>2</v>
      </c>
      <c r="W24" s="42">
        <f>2+2</f>
        <v>4</v>
      </c>
      <c r="X24" s="42">
        <v>1</v>
      </c>
      <c r="Y24" s="42">
        <f>4+1</f>
        <v>5</v>
      </c>
      <c r="Z24" s="75">
        <f t="shared" si="13"/>
        <v>38</v>
      </c>
    </row>
    <row r="25" spans="1:26" s="45" customFormat="1" ht="15">
      <c r="A25" s="56">
        <v>6</v>
      </c>
      <c r="B25" s="56" t="s">
        <v>227</v>
      </c>
      <c r="C25" s="44" t="s">
        <v>5</v>
      </c>
      <c r="D25" s="56">
        <v>1</v>
      </c>
      <c r="E25" s="56">
        <v>1</v>
      </c>
      <c r="F25" s="44">
        <f>0+1</f>
        <v>1</v>
      </c>
      <c r="G25" s="44">
        <f>0+1</f>
        <v>1</v>
      </c>
      <c r="H25" s="44" t="s">
        <v>24</v>
      </c>
      <c r="I25" s="44">
        <v>1</v>
      </c>
      <c r="J25" s="44" t="s">
        <v>24</v>
      </c>
      <c r="K25" s="44">
        <v>1</v>
      </c>
      <c r="L25" s="44">
        <f>0+1</f>
        <v>1</v>
      </c>
      <c r="M25" s="44">
        <f t="shared" si="14"/>
        <v>1</v>
      </c>
      <c r="N25" s="44">
        <f t="shared" si="14"/>
        <v>1</v>
      </c>
      <c r="O25" s="44">
        <f t="shared" si="14"/>
        <v>1</v>
      </c>
      <c r="P25" s="44">
        <f>0+1</f>
        <v>1</v>
      </c>
      <c r="Q25" s="44" t="s">
        <v>24</v>
      </c>
      <c r="R25" s="44">
        <v>1</v>
      </c>
      <c r="S25" s="44">
        <v>1</v>
      </c>
      <c r="T25" s="44">
        <v>1</v>
      </c>
      <c r="U25" s="44" t="s">
        <v>24</v>
      </c>
      <c r="V25" s="44">
        <v>1</v>
      </c>
      <c r="W25" s="44">
        <f>1+2</f>
        <v>3</v>
      </c>
      <c r="X25" s="44" t="s">
        <v>24</v>
      </c>
      <c r="Y25" s="44">
        <f>1+1</f>
        <v>2</v>
      </c>
      <c r="Z25" s="75">
        <f t="shared" si="13"/>
        <v>20</v>
      </c>
    </row>
    <row r="26" spans="1:26" s="45" customFormat="1" ht="15">
      <c r="A26" s="56">
        <v>7</v>
      </c>
      <c r="B26" s="56" t="s">
        <v>228</v>
      </c>
      <c r="C26" s="44" t="s">
        <v>5</v>
      </c>
      <c r="D26" s="56">
        <v>1</v>
      </c>
      <c r="E26" s="56">
        <v>1</v>
      </c>
      <c r="F26" s="44">
        <f t="shared" ref="F26:F27" si="15">0+1</f>
        <v>1</v>
      </c>
      <c r="G26" s="44">
        <f>0+1</f>
        <v>1</v>
      </c>
      <c r="H26" s="44" t="s">
        <v>24</v>
      </c>
      <c r="I26" s="44">
        <v>1</v>
      </c>
      <c r="J26" s="44" t="s">
        <v>24</v>
      </c>
      <c r="K26" s="44">
        <v>1</v>
      </c>
      <c r="L26" s="44">
        <f>0+1</f>
        <v>1</v>
      </c>
      <c r="M26" s="44">
        <f>0+1</f>
        <v>1</v>
      </c>
      <c r="N26" s="44">
        <f>0+1</f>
        <v>1</v>
      </c>
      <c r="O26" s="44">
        <f t="shared" ref="O26:O27" si="16">0+1</f>
        <v>1</v>
      </c>
      <c r="P26" s="44">
        <f>0+1</f>
        <v>1</v>
      </c>
      <c r="Q26" s="44" t="s">
        <v>24</v>
      </c>
      <c r="R26" s="44">
        <v>1</v>
      </c>
      <c r="S26" s="44">
        <v>1</v>
      </c>
      <c r="T26" s="44">
        <v>1</v>
      </c>
      <c r="U26" s="44" t="s">
        <v>24</v>
      </c>
      <c r="V26" s="44">
        <v>1</v>
      </c>
      <c r="W26" s="44">
        <f t="shared" ref="W26:W27" si="17">1+2</f>
        <v>3</v>
      </c>
      <c r="X26" s="44" t="s">
        <v>24</v>
      </c>
      <c r="Y26" s="44">
        <f t="shared" ref="Y26:Y27" si="18">1+1</f>
        <v>2</v>
      </c>
      <c r="Z26" s="75">
        <f>SUM(D26:Y26)*1.3</f>
        <v>26</v>
      </c>
    </row>
    <row r="27" spans="1:26" s="45" customFormat="1" ht="15">
      <c r="A27" s="56">
        <v>8</v>
      </c>
      <c r="B27" s="56" t="s">
        <v>229</v>
      </c>
      <c r="C27" s="44" t="s">
        <v>5</v>
      </c>
      <c r="D27" s="56">
        <v>1</v>
      </c>
      <c r="E27" s="56">
        <v>1</v>
      </c>
      <c r="F27" s="44">
        <f t="shared" si="15"/>
        <v>1</v>
      </c>
      <c r="G27" s="44">
        <f>0+1</f>
        <v>1</v>
      </c>
      <c r="H27" s="44" t="s">
        <v>24</v>
      </c>
      <c r="I27" s="44">
        <v>1</v>
      </c>
      <c r="J27" s="44" t="s">
        <v>24</v>
      </c>
      <c r="K27" s="44">
        <v>1</v>
      </c>
      <c r="L27" s="44">
        <f>0+1</f>
        <v>1</v>
      </c>
      <c r="M27" s="44">
        <f>0+1</f>
        <v>1</v>
      </c>
      <c r="N27" s="44">
        <f t="shared" ref="N27" si="19">0+1</f>
        <v>1</v>
      </c>
      <c r="O27" s="44">
        <f t="shared" si="16"/>
        <v>1</v>
      </c>
      <c r="P27" s="44">
        <f>0+1</f>
        <v>1</v>
      </c>
      <c r="Q27" s="44" t="s">
        <v>24</v>
      </c>
      <c r="R27" s="44">
        <v>1</v>
      </c>
      <c r="S27" s="44">
        <v>1</v>
      </c>
      <c r="T27" s="44">
        <v>1</v>
      </c>
      <c r="U27" s="44" t="s">
        <v>24</v>
      </c>
      <c r="V27" s="44">
        <v>1</v>
      </c>
      <c r="W27" s="44">
        <f t="shared" si="17"/>
        <v>3</v>
      </c>
      <c r="X27" s="44" t="s">
        <v>24</v>
      </c>
      <c r="Y27" s="44">
        <f t="shared" si="18"/>
        <v>2</v>
      </c>
      <c r="Z27" s="75">
        <f t="shared" si="13"/>
        <v>20</v>
      </c>
    </row>
    <row r="28" spans="1:26" s="9" customFormat="1" ht="15">
      <c r="A28" s="58">
        <v>9</v>
      </c>
      <c r="B28" s="58" t="s">
        <v>230</v>
      </c>
      <c r="C28" s="8" t="s">
        <v>5</v>
      </c>
      <c r="D28" s="58" t="s">
        <v>24</v>
      </c>
      <c r="E28" s="58" t="s">
        <v>24</v>
      </c>
      <c r="F28" s="8" t="s">
        <v>24</v>
      </c>
      <c r="G28" s="8" t="s">
        <v>24</v>
      </c>
      <c r="H28" s="8" t="s">
        <v>24</v>
      </c>
      <c r="I28" s="8" t="s">
        <v>24</v>
      </c>
      <c r="J28" s="8" t="s">
        <v>24</v>
      </c>
      <c r="K28" s="8" t="s">
        <v>24</v>
      </c>
      <c r="L28" s="8" t="s">
        <v>24</v>
      </c>
      <c r="M28" s="8" t="s">
        <v>24</v>
      </c>
      <c r="N28" s="8" t="s">
        <v>24</v>
      </c>
      <c r="O28" s="8">
        <v>1</v>
      </c>
      <c r="P28" s="8">
        <v>1</v>
      </c>
      <c r="Q28" s="8" t="s">
        <v>24</v>
      </c>
      <c r="R28" s="8">
        <v>1</v>
      </c>
      <c r="S28" s="8">
        <v>2</v>
      </c>
      <c r="T28" s="8" t="s">
        <v>24</v>
      </c>
      <c r="U28" s="8" t="s">
        <v>24</v>
      </c>
      <c r="V28" s="8" t="s">
        <v>24</v>
      </c>
      <c r="W28" s="8">
        <v>1</v>
      </c>
      <c r="X28" s="8" t="s">
        <v>24</v>
      </c>
      <c r="Y28" s="8" t="s">
        <v>24</v>
      </c>
      <c r="Z28" s="75">
        <f t="shared" si="13"/>
        <v>6</v>
      </c>
    </row>
    <row r="29" spans="1:26" s="9" customFormat="1" ht="15">
      <c r="A29" s="58">
        <v>10</v>
      </c>
      <c r="B29" s="58" t="s">
        <v>231</v>
      </c>
      <c r="C29" s="8" t="s">
        <v>5</v>
      </c>
      <c r="D29" s="58" t="s">
        <v>24</v>
      </c>
      <c r="E29" s="58" t="s">
        <v>24</v>
      </c>
      <c r="F29" s="8">
        <v>1</v>
      </c>
      <c r="G29" s="8" t="s">
        <v>24</v>
      </c>
      <c r="H29" s="8">
        <v>2</v>
      </c>
      <c r="I29" s="8">
        <v>1</v>
      </c>
      <c r="J29" s="8" t="s">
        <v>24</v>
      </c>
      <c r="K29" s="8" t="s">
        <v>24</v>
      </c>
      <c r="L29" s="8">
        <v>1</v>
      </c>
      <c r="M29" s="8">
        <v>1</v>
      </c>
      <c r="N29" s="8" t="s">
        <v>24</v>
      </c>
      <c r="O29" s="8">
        <v>1</v>
      </c>
      <c r="P29" s="8">
        <v>2</v>
      </c>
      <c r="Q29" s="8">
        <v>1</v>
      </c>
      <c r="R29" s="8">
        <v>1</v>
      </c>
      <c r="S29" s="8" t="s">
        <v>24</v>
      </c>
      <c r="T29" s="8">
        <v>1</v>
      </c>
      <c r="U29" s="8">
        <v>1</v>
      </c>
      <c r="V29" s="8">
        <v>1</v>
      </c>
      <c r="W29" s="8">
        <v>2</v>
      </c>
      <c r="X29" s="8">
        <v>2</v>
      </c>
      <c r="Y29" s="8">
        <v>3</v>
      </c>
      <c r="Z29" s="75">
        <f t="shared" si="13"/>
        <v>21</v>
      </c>
    </row>
    <row r="30" spans="1:26" s="9" customFormat="1" ht="15">
      <c r="A30" s="58">
        <v>11</v>
      </c>
      <c r="B30" s="58" t="s">
        <v>232</v>
      </c>
      <c r="C30" s="8" t="s">
        <v>5</v>
      </c>
      <c r="D30" s="58" t="s">
        <v>24</v>
      </c>
      <c r="E30" s="58" t="s">
        <v>24</v>
      </c>
      <c r="F30" s="8" t="s">
        <v>24</v>
      </c>
      <c r="G30" s="8" t="s">
        <v>24</v>
      </c>
      <c r="H30" s="8" t="s">
        <v>24</v>
      </c>
      <c r="I30" s="8">
        <v>1</v>
      </c>
      <c r="J30" s="8" t="s">
        <v>24</v>
      </c>
      <c r="K30" s="8" t="s">
        <v>24</v>
      </c>
      <c r="L30" s="8">
        <v>1</v>
      </c>
      <c r="M30" s="8">
        <v>1</v>
      </c>
      <c r="N30" s="8" t="s">
        <v>24</v>
      </c>
      <c r="O30" s="8">
        <v>1</v>
      </c>
      <c r="P30" s="8">
        <v>1</v>
      </c>
      <c r="Q30" s="8" t="s">
        <v>24</v>
      </c>
      <c r="R30" s="8" t="s">
        <v>24</v>
      </c>
      <c r="S30" s="8">
        <v>1</v>
      </c>
      <c r="T30" s="8" t="s">
        <v>24</v>
      </c>
      <c r="U30" s="8" t="s">
        <v>24</v>
      </c>
      <c r="V30" s="8" t="s">
        <v>24</v>
      </c>
      <c r="W30" s="8">
        <v>2</v>
      </c>
      <c r="X30" s="8" t="s">
        <v>24</v>
      </c>
      <c r="Y30" s="8" t="s">
        <v>24</v>
      </c>
      <c r="Z30" s="75">
        <f t="shared" si="13"/>
        <v>8</v>
      </c>
    </row>
    <row r="31" spans="1:26" s="9" customFormat="1" ht="15">
      <c r="A31" s="58">
        <v>12</v>
      </c>
      <c r="B31" s="58" t="s">
        <v>233</v>
      </c>
      <c r="C31" s="8" t="s">
        <v>5</v>
      </c>
      <c r="D31" s="58" t="s">
        <v>24</v>
      </c>
      <c r="E31" s="58">
        <v>1</v>
      </c>
      <c r="F31" s="8" t="s">
        <v>24</v>
      </c>
      <c r="G31" s="8" t="s">
        <v>24</v>
      </c>
      <c r="H31" s="8" t="s">
        <v>24</v>
      </c>
      <c r="I31" s="8" t="s">
        <v>24</v>
      </c>
      <c r="J31" s="8" t="s">
        <v>24</v>
      </c>
      <c r="K31" s="8" t="s">
        <v>24</v>
      </c>
      <c r="L31" s="8" t="s">
        <v>24</v>
      </c>
      <c r="M31" s="8" t="s">
        <v>24</v>
      </c>
      <c r="N31" s="8" t="s">
        <v>24</v>
      </c>
      <c r="O31" s="8" t="s">
        <v>24</v>
      </c>
      <c r="P31" s="8" t="s">
        <v>24</v>
      </c>
      <c r="Q31" s="8" t="s">
        <v>24</v>
      </c>
      <c r="R31" s="8" t="s">
        <v>24</v>
      </c>
      <c r="S31" s="8" t="s">
        <v>24</v>
      </c>
      <c r="T31" s="8" t="s">
        <v>24</v>
      </c>
      <c r="U31" s="8" t="s">
        <v>24</v>
      </c>
      <c r="V31" s="8" t="s">
        <v>24</v>
      </c>
      <c r="W31" s="8">
        <v>1</v>
      </c>
      <c r="X31" s="8" t="s">
        <v>24</v>
      </c>
      <c r="Y31" s="8" t="s">
        <v>24</v>
      </c>
      <c r="Z31" s="75">
        <f t="shared" si="13"/>
        <v>2</v>
      </c>
    </row>
    <row r="32" spans="1:26" s="9" customFormat="1" ht="15">
      <c r="A32" s="58">
        <v>13</v>
      </c>
      <c r="B32" s="58" t="s">
        <v>234</v>
      </c>
      <c r="C32" s="8" t="s">
        <v>5</v>
      </c>
      <c r="D32" s="58" t="s">
        <v>24</v>
      </c>
      <c r="E32" s="58" t="s">
        <v>24</v>
      </c>
      <c r="F32" s="8" t="s">
        <v>24</v>
      </c>
      <c r="G32" s="8" t="s">
        <v>24</v>
      </c>
      <c r="H32" s="8" t="s">
        <v>24</v>
      </c>
      <c r="I32" s="8" t="s">
        <v>24</v>
      </c>
      <c r="J32" s="8" t="s">
        <v>24</v>
      </c>
      <c r="K32" s="8" t="s">
        <v>24</v>
      </c>
      <c r="L32" s="8" t="s">
        <v>24</v>
      </c>
      <c r="M32" s="8" t="s">
        <v>24</v>
      </c>
      <c r="N32" s="8" t="s">
        <v>24</v>
      </c>
      <c r="O32" s="8" t="s">
        <v>24</v>
      </c>
      <c r="P32" s="8" t="s">
        <v>24</v>
      </c>
      <c r="Q32" s="8" t="s">
        <v>24</v>
      </c>
      <c r="R32" s="8" t="s">
        <v>24</v>
      </c>
      <c r="S32" s="8" t="s">
        <v>24</v>
      </c>
      <c r="T32" s="8" t="s">
        <v>24</v>
      </c>
      <c r="U32" s="8" t="s">
        <v>24</v>
      </c>
      <c r="V32" s="8" t="s">
        <v>24</v>
      </c>
      <c r="W32" s="8">
        <v>2</v>
      </c>
      <c r="X32" s="8" t="s">
        <v>24</v>
      </c>
      <c r="Y32" s="8" t="s">
        <v>24</v>
      </c>
      <c r="Z32" s="75">
        <f t="shared" si="13"/>
        <v>2</v>
      </c>
    </row>
    <row r="33" spans="1:26" s="9" customFormat="1" ht="15">
      <c r="A33" s="58">
        <v>14</v>
      </c>
      <c r="B33" s="58" t="s">
        <v>23</v>
      </c>
      <c r="C33" s="8" t="s">
        <v>5</v>
      </c>
      <c r="D33" s="58">
        <v>1</v>
      </c>
      <c r="E33" s="58" t="s">
        <v>24</v>
      </c>
      <c r="F33" s="8" t="s">
        <v>24</v>
      </c>
      <c r="G33" s="8" t="s">
        <v>24</v>
      </c>
      <c r="H33" s="8" t="s">
        <v>24</v>
      </c>
      <c r="I33" s="8" t="s">
        <v>24</v>
      </c>
      <c r="J33" s="8" t="s">
        <v>24</v>
      </c>
      <c r="K33" s="8" t="s">
        <v>24</v>
      </c>
      <c r="L33" s="8" t="s">
        <v>24</v>
      </c>
      <c r="M33" s="8" t="s">
        <v>24</v>
      </c>
      <c r="N33" s="8">
        <v>1</v>
      </c>
      <c r="O33" s="8" t="s">
        <v>24</v>
      </c>
      <c r="P33" s="8" t="s">
        <v>24</v>
      </c>
      <c r="Q33" s="8" t="s">
        <v>24</v>
      </c>
      <c r="R33" s="8" t="s">
        <v>24</v>
      </c>
      <c r="S33" s="8" t="s">
        <v>24</v>
      </c>
      <c r="T33" s="8" t="s">
        <v>24</v>
      </c>
      <c r="U33" s="8" t="s">
        <v>24</v>
      </c>
      <c r="V33" s="8" t="s">
        <v>24</v>
      </c>
      <c r="W33" s="8" t="s">
        <v>24</v>
      </c>
      <c r="X33" s="8" t="s">
        <v>24</v>
      </c>
      <c r="Y33" s="8" t="s">
        <v>24</v>
      </c>
      <c r="Z33" s="75">
        <f t="shared" si="13"/>
        <v>2</v>
      </c>
    </row>
    <row r="34" spans="1:26" s="9" customFormat="1" ht="15">
      <c r="A34" s="58">
        <v>15</v>
      </c>
      <c r="B34" s="58" t="s">
        <v>22</v>
      </c>
      <c r="C34" s="8" t="s">
        <v>5</v>
      </c>
      <c r="D34" s="58">
        <v>1</v>
      </c>
      <c r="E34" s="58" t="s">
        <v>24</v>
      </c>
      <c r="F34" s="8" t="s">
        <v>24</v>
      </c>
      <c r="G34" s="8" t="s">
        <v>24</v>
      </c>
      <c r="H34" s="8" t="s">
        <v>24</v>
      </c>
      <c r="I34" s="8" t="s">
        <v>24</v>
      </c>
      <c r="J34" s="8" t="s">
        <v>24</v>
      </c>
      <c r="K34" s="8" t="s">
        <v>24</v>
      </c>
      <c r="L34" s="8" t="s">
        <v>24</v>
      </c>
      <c r="M34" s="8" t="s">
        <v>24</v>
      </c>
      <c r="N34" s="8" t="s">
        <v>24</v>
      </c>
      <c r="O34" s="8" t="s">
        <v>24</v>
      </c>
      <c r="P34" s="8" t="s">
        <v>24</v>
      </c>
      <c r="Q34" s="8" t="s">
        <v>24</v>
      </c>
      <c r="R34" s="8" t="s">
        <v>24</v>
      </c>
      <c r="S34" s="8" t="s">
        <v>24</v>
      </c>
      <c r="T34" s="8" t="s">
        <v>24</v>
      </c>
      <c r="U34" s="8" t="s">
        <v>24</v>
      </c>
      <c r="V34" s="8" t="s">
        <v>24</v>
      </c>
      <c r="W34" s="8" t="s">
        <v>24</v>
      </c>
      <c r="X34" s="8" t="s">
        <v>24</v>
      </c>
      <c r="Y34" s="8" t="s">
        <v>24</v>
      </c>
      <c r="Z34" s="75">
        <f t="shared" si="13"/>
        <v>1</v>
      </c>
    </row>
    <row r="35" spans="1:26" s="9" customFormat="1" ht="15">
      <c r="A35" s="58">
        <v>16</v>
      </c>
      <c r="B35" s="58" t="s">
        <v>21</v>
      </c>
      <c r="C35" s="8" t="s">
        <v>5</v>
      </c>
      <c r="D35" s="58">
        <v>1</v>
      </c>
      <c r="E35" s="58" t="s">
        <v>24</v>
      </c>
      <c r="F35" s="8" t="s">
        <v>24</v>
      </c>
      <c r="G35" s="8" t="s">
        <v>24</v>
      </c>
      <c r="H35" s="8" t="s">
        <v>24</v>
      </c>
      <c r="I35" s="8" t="s">
        <v>24</v>
      </c>
      <c r="J35" s="8" t="s">
        <v>24</v>
      </c>
      <c r="K35" s="8" t="s">
        <v>24</v>
      </c>
      <c r="L35" s="8" t="s">
        <v>24</v>
      </c>
      <c r="M35" s="8" t="s">
        <v>24</v>
      </c>
      <c r="N35" s="8" t="s">
        <v>24</v>
      </c>
      <c r="O35" s="8" t="s">
        <v>24</v>
      </c>
      <c r="P35" s="8" t="s">
        <v>24</v>
      </c>
      <c r="Q35" s="8" t="s">
        <v>24</v>
      </c>
      <c r="R35" s="8" t="s">
        <v>24</v>
      </c>
      <c r="S35" s="8" t="s">
        <v>24</v>
      </c>
      <c r="T35" s="8" t="s">
        <v>24</v>
      </c>
      <c r="U35" s="8" t="s">
        <v>24</v>
      </c>
      <c r="V35" s="8" t="s">
        <v>24</v>
      </c>
      <c r="W35" s="8" t="s">
        <v>24</v>
      </c>
      <c r="X35" s="8" t="s">
        <v>24</v>
      </c>
      <c r="Y35" s="8" t="s">
        <v>24</v>
      </c>
      <c r="Z35" s="75">
        <f t="shared" si="13"/>
        <v>1</v>
      </c>
    </row>
    <row r="36" spans="1:26" ht="15">
      <c r="A36" s="55">
        <v>17</v>
      </c>
      <c r="B36" s="55" t="s">
        <v>235</v>
      </c>
      <c r="C36" s="2" t="s">
        <v>5</v>
      </c>
      <c r="D36" s="55" t="s">
        <v>24</v>
      </c>
      <c r="E36" s="55" t="s">
        <v>24</v>
      </c>
      <c r="F36" s="2">
        <v>1</v>
      </c>
      <c r="G36" s="2" t="s">
        <v>24</v>
      </c>
      <c r="H36" s="2" t="s">
        <v>24</v>
      </c>
      <c r="I36" s="2" t="s">
        <v>24</v>
      </c>
      <c r="J36" s="2">
        <v>1</v>
      </c>
      <c r="K36" s="2" t="s">
        <v>24</v>
      </c>
      <c r="L36" s="2" t="s">
        <v>24</v>
      </c>
      <c r="M36" s="2">
        <v>2</v>
      </c>
      <c r="N36" s="2" t="s">
        <v>24</v>
      </c>
      <c r="O36" s="2">
        <v>1</v>
      </c>
      <c r="P36" s="2" t="s">
        <v>24</v>
      </c>
      <c r="Q36" s="2" t="s">
        <v>24</v>
      </c>
      <c r="R36" s="2" t="s">
        <v>24</v>
      </c>
      <c r="S36" s="2" t="s">
        <v>24</v>
      </c>
      <c r="T36" s="2" t="s">
        <v>24</v>
      </c>
      <c r="U36" s="2" t="s">
        <v>24</v>
      </c>
      <c r="V36" s="2" t="s">
        <v>24</v>
      </c>
      <c r="W36" s="2" t="s">
        <v>24</v>
      </c>
      <c r="X36" s="2" t="s">
        <v>24</v>
      </c>
      <c r="Y36" s="2" t="s">
        <v>24</v>
      </c>
      <c r="Z36" s="75">
        <f t="shared" si="13"/>
        <v>5</v>
      </c>
    </row>
    <row r="37" spans="1:26" s="47" customFormat="1" ht="15">
      <c r="A37" s="65">
        <v>18</v>
      </c>
      <c r="B37" s="65" t="s">
        <v>236</v>
      </c>
      <c r="C37" s="46" t="s">
        <v>5</v>
      </c>
      <c r="D37" s="65">
        <v>1</v>
      </c>
      <c r="E37" s="65" t="s">
        <v>24</v>
      </c>
      <c r="F37" s="46">
        <v>2</v>
      </c>
      <c r="G37" s="46" t="s">
        <v>24</v>
      </c>
      <c r="H37" s="46" t="s">
        <v>24</v>
      </c>
      <c r="I37" s="46" t="s">
        <v>24</v>
      </c>
      <c r="J37" s="46" t="s">
        <v>24</v>
      </c>
      <c r="K37" s="46" t="s">
        <v>24</v>
      </c>
      <c r="L37" s="46" t="s">
        <v>24</v>
      </c>
      <c r="M37" s="46" t="s">
        <v>24</v>
      </c>
      <c r="N37" s="46" t="s">
        <v>24</v>
      </c>
      <c r="O37" s="46" t="s">
        <v>24</v>
      </c>
      <c r="P37" s="46" t="s">
        <v>24</v>
      </c>
      <c r="Q37" s="46" t="s">
        <v>24</v>
      </c>
      <c r="R37" s="46" t="s">
        <v>24</v>
      </c>
      <c r="S37" s="46" t="s">
        <v>24</v>
      </c>
      <c r="T37" s="46" t="s">
        <v>24</v>
      </c>
      <c r="U37" s="46" t="s">
        <v>24</v>
      </c>
      <c r="V37" s="46" t="s">
        <v>24</v>
      </c>
      <c r="W37" s="46" t="s">
        <v>24</v>
      </c>
      <c r="X37" s="46" t="s">
        <v>24</v>
      </c>
      <c r="Y37" s="46" t="s">
        <v>24</v>
      </c>
      <c r="Z37" s="75">
        <f t="shared" si="13"/>
        <v>3</v>
      </c>
    </row>
    <row r="38" spans="1:26" s="47" customFormat="1" ht="15">
      <c r="A38" s="65">
        <v>19</v>
      </c>
      <c r="B38" s="65" t="s">
        <v>237</v>
      </c>
      <c r="C38" s="46" t="s">
        <v>5</v>
      </c>
      <c r="D38" s="65" t="s">
        <v>24</v>
      </c>
      <c r="E38" s="65" t="s">
        <v>24</v>
      </c>
      <c r="F38" s="46" t="s">
        <v>24</v>
      </c>
      <c r="G38" s="46" t="s">
        <v>24</v>
      </c>
      <c r="H38" s="46" t="s">
        <v>24</v>
      </c>
      <c r="I38" s="46" t="s">
        <v>24</v>
      </c>
      <c r="J38" s="46" t="s">
        <v>24</v>
      </c>
      <c r="K38" s="46" t="s">
        <v>24</v>
      </c>
      <c r="L38" s="46">
        <v>1</v>
      </c>
      <c r="M38" s="46">
        <v>2</v>
      </c>
      <c r="N38" s="46" t="s">
        <v>24</v>
      </c>
      <c r="O38" s="46">
        <v>1</v>
      </c>
      <c r="P38" s="46" t="s">
        <v>24</v>
      </c>
      <c r="Q38" s="46">
        <v>1</v>
      </c>
      <c r="R38" s="46">
        <v>1</v>
      </c>
      <c r="S38" s="46">
        <v>1</v>
      </c>
      <c r="T38" s="46">
        <v>1</v>
      </c>
      <c r="U38" s="46" t="s">
        <v>24</v>
      </c>
      <c r="V38" s="46" t="s">
        <v>24</v>
      </c>
      <c r="W38" s="46" t="s">
        <v>24</v>
      </c>
      <c r="X38" s="46" t="s">
        <v>24</v>
      </c>
      <c r="Y38" s="46" t="s">
        <v>24</v>
      </c>
      <c r="Z38" s="75">
        <f t="shared" si="13"/>
        <v>8</v>
      </c>
    </row>
    <row r="39" spans="1:26" s="47" customFormat="1" ht="15">
      <c r="A39" s="65">
        <v>20</v>
      </c>
      <c r="B39" s="65" t="s">
        <v>238</v>
      </c>
      <c r="C39" s="46" t="s">
        <v>5</v>
      </c>
      <c r="D39" s="65" t="s">
        <v>24</v>
      </c>
      <c r="E39" s="65" t="s">
        <v>24</v>
      </c>
      <c r="F39" s="46" t="s">
        <v>24</v>
      </c>
      <c r="G39" s="46" t="s">
        <v>24</v>
      </c>
      <c r="H39" s="46" t="s">
        <v>24</v>
      </c>
      <c r="I39" s="46" t="s">
        <v>24</v>
      </c>
      <c r="J39" s="46" t="s">
        <v>24</v>
      </c>
      <c r="K39" s="46" t="s">
        <v>24</v>
      </c>
      <c r="L39" s="46" t="s">
        <v>24</v>
      </c>
      <c r="M39" s="46" t="s">
        <v>24</v>
      </c>
      <c r="N39" s="46" t="s">
        <v>24</v>
      </c>
      <c r="O39" s="46" t="s">
        <v>24</v>
      </c>
      <c r="P39" s="46" t="s">
        <v>24</v>
      </c>
      <c r="Q39" s="46">
        <v>1</v>
      </c>
      <c r="R39" s="46">
        <v>1</v>
      </c>
      <c r="S39" s="46">
        <v>1</v>
      </c>
      <c r="T39" s="46" t="s">
        <v>24</v>
      </c>
      <c r="U39" s="46" t="s">
        <v>24</v>
      </c>
      <c r="V39" s="46" t="s">
        <v>24</v>
      </c>
      <c r="W39" s="46" t="s">
        <v>24</v>
      </c>
      <c r="X39" s="46" t="s">
        <v>24</v>
      </c>
      <c r="Y39" s="46" t="s">
        <v>24</v>
      </c>
      <c r="Z39" s="75">
        <f t="shared" si="13"/>
        <v>3</v>
      </c>
    </row>
    <row r="40" spans="1:26" s="47" customFormat="1" ht="15">
      <c r="A40" s="65">
        <v>21</v>
      </c>
      <c r="B40" s="65" t="s">
        <v>239</v>
      </c>
      <c r="C40" s="46" t="s">
        <v>5</v>
      </c>
      <c r="D40" s="65" t="s">
        <v>24</v>
      </c>
      <c r="E40" s="65" t="s">
        <v>24</v>
      </c>
      <c r="F40" s="46" t="s">
        <v>24</v>
      </c>
      <c r="G40" s="46" t="s">
        <v>24</v>
      </c>
      <c r="H40" s="46" t="s">
        <v>24</v>
      </c>
      <c r="I40" s="46" t="s">
        <v>24</v>
      </c>
      <c r="J40" s="46" t="s">
        <v>24</v>
      </c>
      <c r="K40" s="46" t="s">
        <v>24</v>
      </c>
      <c r="L40" s="46">
        <v>1</v>
      </c>
      <c r="M40" s="46" t="s">
        <v>24</v>
      </c>
      <c r="N40" s="46" t="s">
        <v>24</v>
      </c>
      <c r="O40" s="46" t="s">
        <v>24</v>
      </c>
      <c r="P40" s="46" t="s">
        <v>24</v>
      </c>
      <c r="Q40" s="46" t="s">
        <v>24</v>
      </c>
      <c r="R40" s="46" t="s">
        <v>24</v>
      </c>
      <c r="S40" s="46" t="s">
        <v>24</v>
      </c>
      <c r="T40" s="46">
        <v>1</v>
      </c>
      <c r="U40" s="46" t="s">
        <v>24</v>
      </c>
      <c r="V40" s="46" t="s">
        <v>24</v>
      </c>
      <c r="W40" s="46" t="s">
        <v>24</v>
      </c>
      <c r="X40" s="46" t="s">
        <v>24</v>
      </c>
      <c r="Y40" s="46" t="s">
        <v>24</v>
      </c>
      <c r="Z40" s="75">
        <f t="shared" si="13"/>
        <v>2</v>
      </c>
    </row>
    <row r="41" spans="1:26" s="47" customFormat="1" ht="15">
      <c r="A41" s="65">
        <v>22</v>
      </c>
      <c r="B41" s="65" t="s">
        <v>240</v>
      </c>
      <c r="C41" s="46" t="s">
        <v>5</v>
      </c>
      <c r="D41" s="65" t="s">
        <v>24</v>
      </c>
      <c r="E41" s="65" t="s">
        <v>24</v>
      </c>
      <c r="F41" s="46" t="s">
        <v>24</v>
      </c>
      <c r="G41" s="46" t="s">
        <v>24</v>
      </c>
      <c r="H41" s="46" t="s">
        <v>24</v>
      </c>
      <c r="I41" s="46" t="s">
        <v>24</v>
      </c>
      <c r="J41" s="46" t="s">
        <v>24</v>
      </c>
      <c r="K41" s="46" t="s">
        <v>24</v>
      </c>
      <c r="L41" s="46" t="s">
        <v>24</v>
      </c>
      <c r="M41" s="46">
        <v>2</v>
      </c>
      <c r="N41" s="46" t="s">
        <v>24</v>
      </c>
      <c r="O41" s="46">
        <v>1</v>
      </c>
      <c r="P41" s="46" t="s">
        <v>24</v>
      </c>
      <c r="Q41" s="46" t="s">
        <v>24</v>
      </c>
      <c r="R41" s="46" t="s">
        <v>24</v>
      </c>
      <c r="S41" s="46" t="s">
        <v>24</v>
      </c>
      <c r="T41" s="46" t="s">
        <v>24</v>
      </c>
      <c r="U41" s="46" t="s">
        <v>24</v>
      </c>
      <c r="V41" s="46" t="s">
        <v>24</v>
      </c>
      <c r="W41" s="46" t="s">
        <v>24</v>
      </c>
      <c r="X41" s="46" t="s">
        <v>24</v>
      </c>
      <c r="Y41" s="46" t="s">
        <v>24</v>
      </c>
      <c r="Z41" s="75">
        <f t="shared" si="13"/>
        <v>3</v>
      </c>
    </row>
    <row r="42" spans="1:26" s="47" customFormat="1" ht="15">
      <c r="A42" s="65">
        <v>23</v>
      </c>
      <c r="B42" s="65" t="s">
        <v>241</v>
      </c>
      <c r="C42" s="46" t="s">
        <v>5</v>
      </c>
      <c r="D42" s="65" t="s">
        <v>24</v>
      </c>
      <c r="E42" s="65" t="s">
        <v>24</v>
      </c>
      <c r="F42" s="46" t="s">
        <v>24</v>
      </c>
      <c r="G42" s="46">
        <v>1</v>
      </c>
      <c r="H42" s="46">
        <v>1</v>
      </c>
      <c r="I42" s="46" t="s">
        <v>24</v>
      </c>
      <c r="J42" s="46">
        <v>1</v>
      </c>
      <c r="K42" s="46">
        <v>1</v>
      </c>
      <c r="L42" s="46" t="s">
        <v>24</v>
      </c>
      <c r="M42" s="46">
        <v>2</v>
      </c>
      <c r="N42" s="46" t="s">
        <v>24</v>
      </c>
      <c r="O42" s="46" t="s">
        <v>24</v>
      </c>
      <c r="P42" s="46">
        <v>1</v>
      </c>
      <c r="Q42" s="46" t="s">
        <v>24</v>
      </c>
      <c r="R42" s="46" t="s">
        <v>24</v>
      </c>
      <c r="S42" s="46" t="s">
        <v>24</v>
      </c>
      <c r="T42" s="46" t="s">
        <v>24</v>
      </c>
      <c r="U42" s="46">
        <v>1</v>
      </c>
      <c r="V42" s="46">
        <v>1</v>
      </c>
      <c r="W42" s="46" t="s">
        <v>24</v>
      </c>
      <c r="X42" s="46">
        <v>1</v>
      </c>
      <c r="Y42" s="46">
        <v>2</v>
      </c>
      <c r="Z42" s="75">
        <f t="shared" si="13"/>
        <v>12</v>
      </c>
    </row>
    <row r="43" spans="1:26" s="47" customFormat="1" ht="15">
      <c r="A43" s="65">
        <v>24</v>
      </c>
      <c r="B43" s="65" t="s">
        <v>242</v>
      </c>
      <c r="C43" s="46" t="s">
        <v>5</v>
      </c>
      <c r="D43" s="65" t="s">
        <v>24</v>
      </c>
      <c r="E43" s="65" t="s">
        <v>24</v>
      </c>
      <c r="F43" s="46" t="s">
        <v>24</v>
      </c>
      <c r="G43" s="46" t="s">
        <v>24</v>
      </c>
      <c r="H43" s="46" t="s">
        <v>24</v>
      </c>
      <c r="I43" s="46" t="s">
        <v>24</v>
      </c>
      <c r="J43" s="46" t="s">
        <v>24</v>
      </c>
      <c r="K43" s="46" t="s">
        <v>24</v>
      </c>
      <c r="L43" s="46" t="s">
        <v>24</v>
      </c>
      <c r="M43" s="46">
        <v>1</v>
      </c>
      <c r="N43" s="46" t="s">
        <v>24</v>
      </c>
      <c r="O43" s="46" t="s">
        <v>24</v>
      </c>
      <c r="P43" s="46" t="s">
        <v>24</v>
      </c>
      <c r="Q43" s="46" t="s">
        <v>24</v>
      </c>
      <c r="R43" s="46" t="s">
        <v>24</v>
      </c>
      <c r="S43" s="46" t="s">
        <v>24</v>
      </c>
      <c r="T43" s="46" t="s">
        <v>24</v>
      </c>
      <c r="U43" s="46" t="s">
        <v>24</v>
      </c>
      <c r="V43" s="46" t="s">
        <v>24</v>
      </c>
      <c r="W43" s="46" t="s">
        <v>24</v>
      </c>
      <c r="X43" s="46" t="s">
        <v>24</v>
      </c>
      <c r="Y43" s="46" t="s">
        <v>24</v>
      </c>
      <c r="Z43" s="75">
        <f t="shared" si="13"/>
        <v>1</v>
      </c>
    </row>
    <row r="44" spans="1:26" ht="15">
      <c r="A44" s="55">
        <v>25</v>
      </c>
      <c r="B44" s="55" t="s">
        <v>243</v>
      </c>
      <c r="C44" s="2" t="s">
        <v>5</v>
      </c>
      <c r="D44" s="55" t="s">
        <v>24</v>
      </c>
      <c r="E44" s="55" t="s">
        <v>24</v>
      </c>
      <c r="F44" s="55" t="s">
        <v>24</v>
      </c>
      <c r="G44" s="55" t="s">
        <v>24</v>
      </c>
      <c r="H44" s="55">
        <v>1</v>
      </c>
      <c r="I44" s="55" t="s">
        <v>24</v>
      </c>
      <c r="J44" s="55" t="s">
        <v>24</v>
      </c>
      <c r="K44" s="2">
        <v>1</v>
      </c>
      <c r="L44" s="2" t="s">
        <v>24</v>
      </c>
      <c r="M44" s="2" t="s">
        <v>24</v>
      </c>
      <c r="N44" s="2" t="s">
        <v>24</v>
      </c>
      <c r="O44" s="2" t="s">
        <v>24</v>
      </c>
      <c r="P44" s="2" t="s">
        <v>24</v>
      </c>
      <c r="Q44" s="2" t="s">
        <v>24</v>
      </c>
      <c r="R44" s="2" t="s">
        <v>24</v>
      </c>
      <c r="S44" s="2" t="s">
        <v>24</v>
      </c>
      <c r="T44" s="2" t="s">
        <v>24</v>
      </c>
      <c r="U44" s="2">
        <v>1</v>
      </c>
      <c r="V44" s="2" t="s">
        <v>24</v>
      </c>
      <c r="W44" s="2" t="s">
        <v>24</v>
      </c>
      <c r="X44" s="2">
        <v>1</v>
      </c>
      <c r="Y44" s="2">
        <v>1</v>
      </c>
      <c r="Z44" s="75">
        <f t="shared" si="13"/>
        <v>5</v>
      </c>
    </row>
    <row r="45" spans="1:26" ht="15">
      <c r="A45" s="55">
        <v>26</v>
      </c>
      <c r="B45" s="55" t="s">
        <v>244</v>
      </c>
      <c r="C45" s="2" t="s">
        <v>5</v>
      </c>
      <c r="D45" s="55" t="s">
        <v>24</v>
      </c>
      <c r="E45" s="55" t="s">
        <v>24</v>
      </c>
      <c r="F45" s="55" t="s">
        <v>24</v>
      </c>
      <c r="G45" s="55" t="s">
        <v>24</v>
      </c>
      <c r="H45" s="55">
        <v>1</v>
      </c>
      <c r="I45" s="55" t="s">
        <v>24</v>
      </c>
      <c r="J45" s="55" t="s">
        <v>24</v>
      </c>
      <c r="K45" s="2">
        <v>1</v>
      </c>
      <c r="L45" s="2" t="s">
        <v>24</v>
      </c>
      <c r="M45" s="2" t="s">
        <v>24</v>
      </c>
      <c r="N45" s="2" t="s">
        <v>24</v>
      </c>
      <c r="O45" s="2" t="s">
        <v>24</v>
      </c>
      <c r="P45" s="2" t="s">
        <v>24</v>
      </c>
      <c r="Q45" s="2" t="s">
        <v>24</v>
      </c>
      <c r="R45" s="2" t="s">
        <v>24</v>
      </c>
      <c r="S45" s="2" t="s">
        <v>24</v>
      </c>
      <c r="T45" s="2" t="s">
        <v>24</v>
      </c>
      <c r="U45" s="2">
        <v>1</v>
      </c>
      <c r="V45" s="2" t="s">
        <v>24</v>
      </c>
      <c r="W45" s="2" t="s">
        <v>24</v>
      </c>
      <c r="X45" s="2">
        <v>1</v>
      </c>
      <c r="Y45" s="2">
        <v>1</v>
      </c>
      <c r="Z45" s="75">
        <f t="shared" si="13"/>
        <v>5</v>
      </c>
    </row>
    <row r="46" spans="1:26" ht="15">
      <c r="A46" s="55">
        <v>27</v>
      </c>
      <c r="B46" s="55" t="s">
        <v>245</v>
      </c>
      <c r="C46" s="2" t="s">
        <v>5</v>
      </c>
      <c r="D46" s="55" t="s">
        <v>24</v>
      </c>
      <c r="E46" s="55" t="s">
        <v>24</v>
      </c>
      <c r="F46" s="55" t="s">
        <v>24</v>
      </c>
      <c r="G46" s="55" t="s">
        <v>24</v>
      </c>
      <c r="H46" s="55">
        <v>1</v>
      </c>
      <c r="I46" s="55" t="s">
        <v>24</v>
      </c>
      <c r="J46" s="55" t="s">
        <v>24</v>
      </c>
      <c r="K46" s="2">
        <v>1</v>
      </c>
      <c r="L46" s="2" t="s">
        <v>24</v>
      </c>
      <c r="M46" s="2" t="s">
        <v>24</v>
      </c>
      <c r="N46" s="2" t="s">
        <v>24</v>
      </c>
      <c r="O46" s="2" t="s">
        <v>24</v>
      </c>
      <c r="P46" s="2" t="s">
        <v>24</v>
      </c>
      <c r="Q46" s="2" t="s">
        <v>24</v>
      </c>
      <c r="R46" s="2" t="s">
        <v>24</v>
      </c>
      <c r="S46" s="2" t="s">
        <v>24</v>
      </c>
      <c r="T46" s="2" t="s">
        <v>24</v>
      </c>
      <c r="U46" s="2">
        <v>1</v>
      </c>
      <c r="V46" s="2" t="s">
        <v>24</v>
      </c>
      <c r="W46" s="2" t="s">
        <v>24</v>
      </c>
      <c r="X46" s="2">
        <v>1</v>
      </c>
      <c r="Y46" s="2">
        <v>1</v>
      </c>
      <c r="Z46" s="75">
        <f t="shared" si="13"/>
        <v>5</v>
      </c>
    </row>
    <row r="47" spans="1:26" s="49" customFormat="1" ht="15">
      <c r="A47" s="54">
        <v>28</v>
      </c>
      <c r="B47" s="54" t="s">
        <v>246</v>
      </c>
      <c r="C47" s="48" t="s">
        <v>5</v>
      </c>
      <c r="D47" s="54" t="s">
        <v>24</v>
      </c>
      <c r="E47" s="54" t="s">
        <v>24</v>
      </c>
      <c r="F47" s="48" t="s">
        <v>24</v>
      </c>
      <c r="G47" s="48" t="s">
        <v>24</v>
      </c>
      <c r="H47" s="48" t="s">
        <v>24</v>
      </c>
      <c r="I47" s="48" t="s">
        <v>24</v>
      </c>
      <c r="J47" s="48" t="s">
        <v>24</v>
      </c>
      <c r="K47" s="48" t="s">
        <v>24</v>
      </c>
      <c r="L47" s="48">
        <v>1</v>
      </c>
      <c r="M47" s="48" t="s">
        <v>24</v>
      </c>
      <c r="N47" s="48" t="s">
        <v>24</v>
      </c>
      <c r="O47" s="48" t="s">
        <v>24</v>
      </c>
      <c r="P47" s="48" t="s">
        <v>24</v>
      </c>
      <c r="Q47" s="48" t="s">
        <v>24</v>
      </c>
      <c r="R47" s="48" t="s">
        <v>24</v>
      </c>
      <c r="S47" s="48" t="s">
        <v>24</v>
      </c>
      <c r="T47" s="48" t="s">
        <v>24</v>
      </c>
      <c r="U47" s="48" t="s">
        <v>24</v>
      </c>
      <c r="V47" s="48" t="s">
        <v>24</v>
      </c>
      <c r="W47" s="48" t="s">
        <v>24</v>
      </c>
      <c r="X47" s="48" t="s">
        <v>24</v>
      </c>
      <c r="Y47" s="48" t="s">
        <v>24</v>
      </c>
      <c r="Z47" s="75">
        <f t="shared" si="13"/>
        <v>1</v>
      </c>
    </row>
    <row r="48" spans="1:26" s="49" customFormat="1" ht="15">
      <c r="A48" s="54">
        <v>29</v>
      </c>
      <c r="B48" s="54" t="s">
        <v>247</v>
      </c>
      <c r="C48" s="48" t="s">
        <v>5</v>
      </c>
      <c r="D48" s="54" t="s">
        <v>24</v>
      </c>
      <c r="E48" s="54" t="s">
        <v>24</v>
      </c>
      <c r="F48" s="48" t="s">
        <v>24</v>
      </c>
      <c r="G48" s="48">
        <v>1</v>
      </c>
      <c r="H48" s="48">
        <v>1</v>
      </c>
      <c r="I48" s="48" t="s">
        <v>24</v>
      </c>
      <c r="J48" s="48">
        <v>1</v>
      </c>
      <c r="K48" s="48" t="s">
        <v>24</v>
      </c>
      <c r="L48" s="48" t="s">
        <v>24</v>
      </c>
      <c r="M48" s="48">
        <v>1</v>
      </c>
      <c r="N48" s="48" t="s">
        <v>24</v>
      </c>
      <c r="O48" s="48" t="s">
        <v>24</v>
      </c>
      <c r="P48" s="48">
        <v>1</v>
      </c>
      <c r="Q48" s="48" t="s">
        <v>24</v>
      </c>
      <c r="R48" s="48" t="s">
        <v>24</v>
      </c>
      <c r="S48" s="48" t="s">
        <v>24</v>
      </c>
      <c r="T48" s="48" t="s">
        <v>24</v>
      </c>
      <c r="U48" s="48" t="s">
        <v>24</v>
      </c>
      <c r="V48" s="48">
        <v>1</v>
      </c>
      <c r="W48" s="48" t="s">
        <v>24</v>
      </c>
      <c r="X48" s="48" t="s">
        <v>24</v>
      </c>
      <c r="Y48" s="48">
        <v>1</v>
      </c>
      <c r="Z48" s="75">
        <f t="shared" si="13"/>
        <v>7</v>
      </c>
    </row>
    <row r="49" spans="1:26" s="49" customFormat="1" ht="15">
      <c r="A49" s="54">
        <v>30</v>
      </c>
      <c r="B49" s="54" t="s">
        <v>248</v>
      </c>
      <c r="C49" s="48" t="s">
        <v>5</v>
      </c>
      <c r="D49" s="54" t="s">
        <v>24</v>
      </c>
      <c r="E49" s="54" t="s">
        <v>24</v>
      </c>
      <c r="F49" s="48" t="s">
        <v>24</v>
      </c>
      <c r="G49" s="48" t="s">
        <v>24</v>
      </c>
      <c r="H49" s="48" t="s">
        <v>24</v>
      </c>
      <c r="I49" s="48">
        <v>1</v>
      </c>
      <c r="J49" s="48" t="s">
        <v>24</v>
      </c>
      <c r="K49" s="48" t="s">
        <v>24</v>
      </c>
      <c r="L49" s="48" t="s">
        <v>24</v>
      </c>
      <c r="M49" s="48" t="s">
        <v>24</v>
      </c>
      <c r="N49" s="48" t="s">
        <v>24</v>
      </c>
      <c r="O49" s="48" t="s">
        <v>24</v>
      </c>
      <c r="P49" s="48" t="s">
        <v>24</v>
      </c>
      <c r="Q49" s="48" t="s">
        <v>24</v>
      </c>
      <c r="R49" s="48" t="s">
        <v>24</v>
      </c>
      <c r="S49" s="48" t="s">
        <v>24</v>
      </c>
      <c r="T49" s="48" t="s">
        <v>24</v>
      </c>
      <c r="U49" s="48" t="s">
        <v>24</v>
      </c>
      <c r="V49" s="48" t="s">
        <v>24</v>
      </c>
      <c r="W49" s="48" t="s">
        <v>24</v>
      </c>
      <c r="X49" s="48" t="s">
        <v>24</v>
      </c>
      <c r="Y49" s="48" t="s">
        <v>24</v>
      </c>
      <c r="Z49" s="75">
        <f t="shared" si="13"/>
        <v>1</v>
      </c>
    </row>
    <row r="50" spans="1:26" s="11" customFormat="1" ht="15">
      <c r="A50" s="66">
        <v>31</v>
      </c>
      <c r="B50" s="66" t="s">
        <v>19</v>
      </c>
      <c r="C50" s="10" t="s">
        <v>5</v>
      </c>
      <c r="D50" s="66">
        <v>8</v>
      </c>
      <c r="E50" s="66">
        <v>6</v>
      </c>
      <c r="F50" s="10">
        <f>3+2</f>
        <v>5</v>
      </c>
      <c r="G50" s="10">
        <f>3+2</f>
        <v>5</v>
      </c>
      <c r="H50" s="10">
        <v>4</v>
      </c>
      <c r="I50" s="10">
        <v>8</v>
      </c>
      <c r="J50" s="10">
        <v>2</v>
      </c>
      <c r="K50" s="10">
        <v>7</v>
      </c>
      <c r="L50" s="10">
        <f>4+2</f>
        <v>6</v>
      </c>
      <c r="M50" s="10">
        <f>5+2</f>
        <v>7</v>
      </c>
      <c r="N50" s="10">
        <f>1+2</f>
        <v>3</v>
      </c>
      <c r="O50" s="10">
        <f>5+2</f>
        <v>7</v>
      </c>
      <c r="P50" s="10">
        <f>6+2</f>
        <v>8</v>
      </c>
      <c r="Q50" s="10">
        <v>3</v>
      </c>
      <c r="R50" s="10">
        <v>7</v>
      </c>
      <c r="S50" s="10">
        <v>8</v>
      </c>
      <c r="T50" s="10">
        <v>5</v>
      </c>
      <c r="U50" s="10">
        <v>4</v>
      </c>
      <c r="V50" s="10">
        <v>7</v>
      </c>
      <c r="W50" s="10">
        <f>13+2*2</f>
        <v>17</v>
      </c>
      <c r="X50" s="10">
        <v>4</v>
      </c>
      <c r="Y50" s="10">
        <f>10+2</f>
        <v>12</v>
      </c>
      <c r="Z50" s="75">
        <f t="shared" si="13"/>
        <v>143</v>
      </c>
    </row>
    <row r="51" spans="1:26" s="11" customFormat="1" ht="15">
      <c r="A51" s="66">
        <v>32</v>
      </c>
      <c r="B51" s="66" t="s">
        <v>261</v>
      </c>
      <c r="C51" s="10" t="s">
        <v>5</v>
      </c>
      <c r="D51" s="66" t="s">
        <v>24</v>
      </c>
      <c r="E51" s="66" t="s">
        <v>24</v>
      </c>
      <c r="F51" s="66" t="s">
        <v>24</v>
      </c>
      <c r="G51" s="66" t="s">
        <v>24</v>
      </c>
      <c r="H51" s="66" t="s">
        <v>24</v>
      </c>
      <c r="I51" s="66" t="s">
        <v>24</v>
      </c>
      <c r="J51" s="66" t="s">
        <v>24</v>
      </c>
      <c r="K51" s="66">
        <v>2</v>
      </c>
      <c r="L51" s="66" t="s">
        <v>24</v>
      </c>
      <c r="M51" s="66" t="s">
        <v>24</v>
      </c>
      <c r="N51" s="66" t="s">
        <v>24</v>
      </c>
      <c r="O51" s="66" t="s">
        <v>24</v>
      </c>
      <c r="P51" s="66" t="s">
        <v>24</v>
      </c>
      <c r="Q51" s="66" t="s">
        <v>24</v>
      </c>
      <c r="R51" s="66" t="s">
        <v>24</v>
      </c>
      <c r="S51" s="66" t="s">
        <v>24</v>
      </c>
      <c r="T51" s="66" t="s">
        <v>24</v>
      </c>
      <c r="U51" s="66" t="s">
        <v>24</v>
      </c>
      <c r="V51" s="66">
        <v>1</v>
      </c>
      <c r="W51" s="66" t="s">
        <v>24</v>
      </c>
      <c r="X51" s="66" t="s">
        <v>24</v>
      </c>
      <c r="Y51" s="66">
        <v>1</v>
      </c>
      <c r="Z51" s="75">
        <f t="shared" si="13"/>
        <v>4</v>
      </c>
    </row>
    <row r="52" spans="1:26" ht="15">
      <c r="A52" s="55">
        <v>33</v>
      </c>
      <c r="B52" s="55" t="s">
        <v>249</v>
      </c>
      <c r="C52" s="2" t="s">
        <v>5</v>
      </c>
      <c r="D52" s="55">
        <v>1</v>
      </c>
      <c r="E52" s="55" t="s">
        <v>24</v>
      </c>
      <c r="F52" s="2">
        <v>2</v>
      </c>
      <c r="G52" s="2" t="s">
        <v>24</v>
      </c>
      <c r="H52" s="2" t="s">
        <v>24</v>
      </c>
      <c r="I52" s="2" t="s">
        <v>24</v>
      </c>
      <c r="J52" s="2" t="s">
        <v>24</v>
      </c>
      <c r="K52" s="2" t="s">
        <v>24</v>
      </c>
      <c r="L52" s="2" t="s">
        <v>24</v>
      </c>
      <c r="M52" s="2" t="s">
        <v>24</v>
      </c>
      <c r="N52" s="2" t="s">
        <v>24</v>
      </c>
      <c r="O52" s="2" t="s">
        <v>24</v>
      </c>
      <c r="P52" s="2" t="s">
        <v>24</v>
      </c>
      <c r="Q52" s="2" t="s">
        <v>24</v>
      </c>
      <c r="R52" s="2" t="s">
        <v>24</v>
      </c>
      <c r="S52" s="2" t="s">
        <v>24</v>
      </c>
      <c r="T52" s="2" t="s">
        <v>24</v>
      </c>
      <c r="U52" s="2" t="s">
        <v>24</v>
      </c>
      <c r="V52" s="2" t="s">
        <v>24</v>
      </c>
      <c r="W52" s="2" t="s">
        <v>24</v>
      </c>
      <c r="X52" s="2" t="s">
        <v>24</v>
      </c>
      <c r="Y52" s="2" t="s">
        <v>24</v>
      </c>
      <c r="Z52" s="75">
        <f t="shared" si="13"/>
        <v>3</v>
      </c>
    </row>
    <row r="53" spans="1:26" ht="15">
      <c r="A53" s="55">
        <v>34</v>
      </c>
      <c r="B53" s="55" t="s">
        <v>250</v>
      </c>
      <c r="C53" s="2" t="s">
        <v>5</v>
      </c>
      <c r="D53" s="55">
        <v>1</v>
      </c>
      <c r="E53" s="55" t="s">
        <v>24</v>
      </c>
      <c r="F53" s="2">
        <v>2</v>
      </c>
      <c r="G53" s="2" t="s">
        <v>24</v>
      </c>
      <c r="H53" s="2" t="s">
        <v>24</v>
      </c>
      <c r="I53" s="2" t="s">
        <v>24</v>
      </c>
      <c r="J53" s="2" t="s">
        <v>24</v>
      </c>
      <c r="K53" s="2" t="s">
        <v>24</v>
      </c>
      <c r="L53" s="2" t="s">
        <v>24</v>
      </c>
      <c r="M53" s="2" t="s">
        <v>24</v>
      </c>
      <c r="N53" s="2" t="s">
        <v>24</v>
      </c>
      <c r="O53" s="2" t="s">
        <v>24</v>
      </c>
      <c r="P53" s="2" t="s">
        <v>24</v>
      </c>
      <c r="Q53" s="2" t="s">
        <v>24</v>
      </c>
      <c r="R53" s="2" t="s">
        <v>24</v>
      </c>
      <c r="S53" s="2" t="s">
        <v>24</v>
      </c>
      <c r="T53" s="2" t="s">
        <v>24</v>
      </c>
      <c r="U53" s="2" t="s">
        <v>24</v>
      </c>
      <c r="V53" s="2" t="s">
        <v>24</v>
      </c>
      <c r="W53" s="2" t="s">
        <v>24</v>
      </c>
      <c r="X53" s="2" t="s">
        <v>24</v>
      </c>
      <c r="Y53" s="2" t="s">
        <v>24</v>
      </c>
      <c r="Z53" s="75">
        <f t="shared" si="13"/>
        <v>3</v>
      </c>
    </row>
    <row r="54" spans="1:26" ht="15">
      <c r="A54" s="55">
        <v>35</v>
      </c>
      <c r="B54" s="55" t="s">
        <v>251</v>
      </c>
      <c r="C54" s="2" t="s">
        <v>5</v>
      </c>
      <c r="D54" s="55">
        <v>1</v>
      </c>
      <c r="E54" s="55" t="s">
        <v>24</v>
      </c>
      <c r="F54" s="2">
        <v>2</v>
      </c>
      <c r="G54" s="2" t="s">
        <v>24</v>
      </c>
      <c r="H54" s="2" t="s">
        <v>24</v>
      </c>
      <c r="I54" s="2" t="s">
        <v>24</v>
      </c>
      <c r="J54" s="2" t="s">
        <v>24</v>
      </c>
      <c r="K54" s="2" t="s">
        <v>24</v>
      </c>
      <c r="L54" s="2" t="s">
        <v>24</v>
      </c>
      <c r="M54" s="2" t="s">
        <v>24</v>
      </c>
      <c r="N54" s="2" t="s">
        <v>24</v>
      </c>
      <c r="O54" s="2" t="s">
        <v>24</v>
      </c>
      <c r="P54" s="2" t="s">
        <v>24</v>
      </c>
      <c r="Q54" s="2" t="s">
        <v>24</v>
      </c>
      <c r="R54" s="2" t="s">
        <v>24</v>
      </c>
      <c r="S54" s="2" t="s">
        <v>24</v>
      </c>
      <c r="T54" s="2" t="s">
        <v>24</v>
      </c>
      <c r="U54" s="2" t="s">
        <v>24</v>
      </c>
      <c r="V54" s="2" t="s">
        <v>24</v>
      </c>
      <c r="W54" s="2" t="s">
        <v>24</v>
      </c>
      <c r="X54" s="2" t="s">
        <v>24</v>
      </c>
      <c r="Y54" s="2" t="s">
        <v>24</v>
      </c>
      <c r="Z54" s="75">
        <f t="shared" si="13"/>
        <v>3</v>
      </c>
    </row>
    <row r="55" spans="1:26" ht="15">
      <c r="A55" s="55">
        <v>36</v>
      </c>
      <c r="B55" s="55" t="s">
        <v>252</v>
      </c>
      <c r="C55" s="2" t="s">
        <v>5</v>
      </c>
      <c r="D55" s="55" t="s">
        <v>24</v>
      </c>
      <c r="E55" s="55" t="s">
        <v>24</v>
      </c>
      <c r="F55" s="2" t="s">
        <v>24</v>
      </c>
      <c r="G55" s="2" t="s">
        <v>24</v>
      </c>
      <c r="H55" s="2" t="s">
        <v>24</v>
      </c>
      <c r="I55" s="2" t="s">
        <v>24</v>
      </c>
      <c r="J55" s="2">
        <v>1</v>
      </c>
      <c r="K55" s="2" t="s">
        <v>24</v>
      </c>
      <c r="L55" s="2" t="s">
        <v>24</v>
      </c>
      <c r="M55" s="2" t="s">
        <v>24</v>
      </c>
      <c r="N55" s="2" t="s">
        <v>24</v>
      </c>
      <c r="O55" s="2" t="s">
        <v>24</v>
      </c>
      <c r="P55" s="2" t="s">
        <v>24</v>
      </c>
      <c r="Q55" s="2" t="s">
        <v>24</v>
      </c>
      <c r="R55" s="2" t="s">
        <v>24</v>
      </c>
      <c r="S55" s="2" t="s">
        <v>24</v>
      </c>
      <c r="T55" s="2" t="s">
        <v>24</v>
      </c>
      <c r="U55" s="2" t="s">
        <v>24</v>
      </c>
      <c r="V55" s="2" t="s">
        <v>24</v>
      </c>
      <c r="W55" s="2">
        <v>1</v>
      </c>
      <c r="X55" s="2" t="s">
        <v>24</v>
      </c>
      <c r="Y55" s="2" t="s">
        <v>24</v>
      </c>
      <c r="Z55" s="75">
        <f t="shared" si="13"/>
        <v>2</v>
      </c>
    </row>
    <row r="56" spans="1:26" ht="15">
      <c r="A56" s="59">
        <v>37</v>
      </c>
      <c r="B56" s="60" t="s">
        <v>305</v>
      </c>
      <c r="C56" s="59" t="s">
        <v>5</v>
      </c>
      <c r="D56" s="67">
        <v>3</v>
      </c>
      <c r="E56" s="67">
        <v>2</v>
      </c>
      <c r="F56" s="67">
        <v>8</v>
      </c>
      <c r="G56" s="67">
        <v>2</v>
      </c>
      <c r="H56" s="67">
        <v>6</v>
      </c>
      <c r="I56" s="67">
        <v>7</v>
      </c>
      <c r="J56" s="67">
        <v>3</v>
      </c>
      <c r="K56" s="67">
        <v>2</v>
      </c>
      <c r="L56" s="67">
        <v>11</v>
      </c>
      <c r="M56" s="67">
        <v>11</v>
      </c>
      <c r="N56" s="67">
        <v>5</v>
      </c>
      <c r="O56" s="67">
        <v>10</v>
      </c>
      <c r="P56" s="67">
        <v>5</v>
      </c>
      <c r="Q56" s="67">
        <v>1</v>
      </c>
      <c r="R56" s="67">
        <v>2</v>
      </c>
      <c r="S56" s="67">
        <v>5</v>
      </c>
      <c r="T56" s="67">
        <v>3</v>
      </c>
      <c r="U56" s="67">
        <v>4</v>
      </c>
      <c r="V56" s="67">
        <v>9</v>
      </c>
      <c r="W56" s="67">
        <v>12</v>
      </c>
      <c r="X56" s="67">
        <v>3</v>
      </c>
      <c r="Y56" s="67">
        <v>8</v>
      </c>
      <c r="Z56" s="75">
        <f t="shared" si="13"/>
        <v>122</v>
      </c>
    </row>
    <row r="57" spans="1:26">
      <c r="A57" s="7"/>
    </row>
    <row r="58" spans="1:26">
      <c r="A58" s="7"/>
    </row>
  </sheetData>
  <mergeCells count="8">
    <mergeCell ref="C6:Y6"/>
    <mergeCell ref="B19:Y19"/>
    <mergeCell ref="A1:Y1"/>
    <mergeCell ref="A2:Y2"/>
    <mergeCell ref="A3:A5"/>
    <mergeCell ref="B3:B5"/>
    <mergeCell ref="C3:C4"/>
    <mergeCell ref="D3:Y3"/>
  </mergeCells>
  <printOptions verticalCentered="1"/>
  <pageMargins left="0" right="0" top="0" bottom="0" header="0" footer="0"/>
  <colBreaks count="2" manualBreakCount="2">
    <brk id="10" max="58" man="1"/>
    <brk id="17" max="58" man="1"/>
  </colBreaks>
  <ignoredErrors>
    <ignoredError sqref="N50" formula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2"/>
  <sheetViews>
    <sheetView view="pageBreakPreview" zoomScale="70" zoomScaleSheetLayoutView="70" workbookViewId="0">
      <pane ySplit="1" topLeftCell="A15" activePane="bottomLeft" state="frozen"/>
      <selection activeCell="D7" sqref="D7"/>
      <selection pane="bottomLeft" activeCell="AK35" sqref="AK35"/>
    </sheetView>
  </sheetViews>
  <sheetFormatPr baseColWidth="10" defaultColWidth="9.1640625" defaultRowHeight="14" x14ac:dyDescent="0"/>
  <cols>
    <col min="1" max="1" width="5.33203125" style="4" customWidth="1"/>
    <col min="2" max="2" width="47.5" style="4" customWidth="1"/>
    <col min="3" max="3" width="6.5" style="4" customWidth="1"/>
    <col min="4" max="25" width="10.5" style="4" customWidth="1"/>
    <col min="26" max="26" width="13.83203125" style="4" customWidth="1"/>
    <col min="27" max="16384" width="9.1640625" style="3"/>
  </cols>
  <sheetData>
    <row r="1" spans="1:26" s="78" customFormat="1" ht="20.25" customHeight="1">
      <c r="A1" s="234" t="s">
        <v>265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</row>
    <row r="2" spans="1:26" s="78" customFormat="1" ht="18" customHeight="1">
      <c r="A2" s="236" t="s">
        <v>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</row>
    <row r="3" spans="1:26" s="78" customFormat="1" ht="15" customHeight="1">
      <c r="A3" s="240" t="s">
        <v>1</v>
      </c>
      <c r="B3" s="240" t="s">
        <v>3</v>
      </c>
      <c r="C3" s="238" t="s">
        <v>2</v>
      </c>
      <c r="D3" s="244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6"/>
      <c r="Z3" s="231" t="s">
        <v>274</v>
      </c>
    </row>
    <row r="4" spans="1:26" s="80" customFormat="1" ht="39">
      <c r="A4" s="240"/>
      <c r="B4" s="240"/>
      <c r="C4" s="239"/>
      <c r="D4" s="92" t="s">
        <v>203</v>
      </c>
      <c r="E4" s="92" t="s">
        <v>204</v>
      </c>
      <c r="F4" s="92" t="s">
        <v>205</v>
      </c>
      <c r="G4" s="92" t="s">
        <v>206</v>
      </c>
      <c r="H4" s="92" t="s">
        <v>207</v>
      </c>
      <c r="I4" s="92" t="s">
        <v>208</v>
      </c>
      <c r="J4" s="92" t="s">
        <v>209</v>
      </c>
      <c r="K4" s="92" t="s">
        <v>210</v>
      </c>
      <c r="L4" s="92" t="s">
        <v>211</v>
      </c>
      <c r="M4" s="92" t="s">
        <v>212</v>
      </c>
      <c r="N4" s="92" t="s">
        <v>213</v>
      </c>
      <c r="O4" s="92" t="s">
        <v>214</v>
      </c>
      <c r="P4" s="92" t="s">
        <v>215</v>
      </c>
      <c r="Q4" s="92" t="s">
        <v>260</v>
      </c>
      <c r="R4" s="92" t="s">
        <v>216</v>
      </c>
      <c r="S4" s="92" t="s">
        <v>217</v>
      </c>
      <c r="T4" s="92" t="s">
        <v>218</v>
      </c>
      <c r="U4" s="92" t="s">
        <v>219</v>
      </c>
      <c r="V4" s="92" t="s">
        <v>220</v>
      </c>
      <c r="W4" s="92" t="s">
        <v>221</v>
      </c>
      <c r="X4" s="92" t="s">
        <v>263</v>
      </c>
      <c r="Y4" s="92" t="s">
        <v>264</v>
      </c>
      <c r="Z4" s="232"/>
    </row>
    <row r="5" spans="1:26" s="80" customFormat="1" ht="18">
      <c r="A5" s="240"/>
      <c r="B5" s="240"/>
      <c r="C5" s="239"/>
      <c r="D5" s="97">
        <v>346.02</v>
      </c>
      <c r="E5" s="97">
        <v>76.39</v>
      </c>
      <c r="F5" s="97">
        <v>197.85</v>
      </c>
      <c r="G5" s="97">
        <v>54.24</v>
      </c>
      <c r="H5" s="97">
        <v>116.32</v>
      </c>
      <c r="I5" s="97">
        <v>121.22</v>
      </c>
      <c r="J5" s="98">
        <v>60</v>
      </c>
      <c r="K5" s="98">
        <v>20</v>
      </c>
      <c r="L5" s="97">
        <v>176.98</v>
      </c>
      <c r="M5" s="97">
        <v>162.84</v>
      </c>
      <c r="N5" s="97">
        <v>231.37</v>
      </c>
      <c r="O5" s="97">
        <v>159.9</v>
      </c>
      <c r="P5" s="97">
        <v>213.98</v>
      </c>
      <c r="Q5" s="97">
        <v>42.01</v>
      </c>
      <c r="R5" s="97">
        <v>113.23</v>
      </c>
      <c r="S5" s="97">
        <v>167.05</v>
      </c>
      <c r="T5" s="97">
        <v>79.02</v>
      </c>
      <c r="U5" s="97">
        <v>68.239999999999995</v>
      </c>
      <c r="V5" s="97">
        <v>120.8</v>
      </c>
      <c r="W5" s="97">
        <v>378.32</v>
      </c>
      <c r="X5" s="97">
        <v>86.84</v>
      </c>
      <c r="Y5" s="97">
        <v>184.49</v>
      </c>
      <c r="Z5" s="93">
        <f>SUM(D5:Y5)</f>
        <v>3177.1100000000006</v>
      </c>
    </row>
    <row r="6" spans="1:26" s="78" customFormat="1" ht="19.5" customHeight="1">
      <c r="A6" s="20" t="s">
        <v>13</v>
      </c>
      <c r="B6" s="95" t="s">
        <v>14</v>
      </c>
      <c r="C6" s="76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1"/>
      <c r="Z6" s="96"/>
    </row>
    <row r="7" spans="1:26" s="5" customFormat="1" ht="30">
      <c r="A7" s="2">
        <v>1</v>
      </c>
      <c r="B7" s="1" t="s">
        <v>420</v>
      </c>
      <c r="C7" s="99" t="s">
        <v>4</v>
      </c>
      <c r="D7" s="102">
        <f>0.71*D5*1</f>
        <v>245.67419999999998</v>
      </c>
      <c r="E7" s="102">
        <f t="shared" ref="E7:Y7" si="0">0.71*E5*1</f>
        <v>54.236899999999999</v>
      </c>
      <c r="F7" s="102">
        <f t="shared" si="0"/>
        <v>140.4735</v>
      </c>
      <c r="G7" s="102">
        <f t="shared" si="0"/>
        <v>38.510399999999997</v>
      </c>
      <c r="H7" s="102">
        <f t="shared" si="0"/>
        <v>82.587199999999996</v>
      </c>
      <c r="I7" s="102">
        <f t="shared" si="0"/>
        <v>86.066199999999995</v>
      </c>
      <c r="J7" s="102">
        <f t="shared" si="0"/>
        <v>42.599999999999994</v>
      </c>
      <c r="K7" s="102">
        <f t="shared" si="0"/>
        <v>14.2</v>
      </c>
      <c r="L7" s="102">
        <f t="shared" si="0"/>
        <v>125.65579999999999</v>
      </c>
      <c r="M7" s="102">
        <f t="shared" si="0"/>
        <v>115.6164</v>
      </c>
      <c r="N7" s="102">
        <f t="shared" si="0"/>
        <v>164.27269999999999</v>
      </c>
      <c r="O7" s="102">
        <f t="shared" si="0"/>
        <v>113.529</v>
      </c>
      <c r="P7" s="102">
        <f t="shared" si="0"/>
        <v>151.92579999999998</v>
      </c>
      <c r="Q7" s="102">
        <f t="shared" si="0"/>
        <v>29.827099999999998</v>
      </c>
      <c r="R7" s="102">
        <f t="shared" si="0"/>
        <v>80.393299999999996</v>
      </c>
      <c r="S7" s="102">
        <f t="shared" si="0"/>
        <v>118.60550000000001</v>
      </c>
      <c r="T7" s="102">
        <f t="shared" si="0"/>
        <v>56.104199999999992</v>
      </c>
      <c r="U7" s="102">
        <f t="shared" si="0"/>
        <v>48.450399999999995</v>
      </c>
      <c r="V7" s="102">
        <f t="shared" si="0"/>
        <v>85.768000000000001</v>
      </c>
      <c r="W7" s="102">
        <f t="shared" si="0"/>
        <v>268.60719999999998</v>
      </c>
      <c r="X7" s="102">
        <f t="shared" si="0"/>
        <v>61.656399999999998</v>
      </c>
      <c r="Y7" s="102">
        <f t="shared" si="0"/>
        <v>130.9879</v>
      </c>
      <c r="Z7" s="18">
        <f>SUM(D7:Y7)</f>
        <v>2255.7480999999998</v>
      </c>
    </row>
    <row r="8" spans="1:26" s="5" customFormat="1" ht="46.5" customHeight="1">
      <c r="A8" s="2">
        <v>2</v>
      </c>
      <c r="B8" s="1" t="s">
        <v>25</v>
      </c>
      <c r="C8" s="2" t="s">
        <v>4</v>
      </c>
      <c r="D8" s="18">
        <f>0.5*D5*1</f>
        <v>173.01</v>
      </c>
      <c r="E8" s="18">
        <f t="shared" ref="E8:Y8" si="1">0.5*E5*1</f>
        <v>38.195</v>
      </c>
      <c r="F8" s="18">
        <f t="shared" si="1"/>
        <v>98.924999999999997</v>
      </c>
      <c r="G8" s="18">
        <f t="shared" si="1"/>
        <v>27.12</v>
      </c>
      <c r="H8" s="18">
        <f t="shared" si="1"/>
        <v>58.16</v>
      </c>
      <c r="I8" s="18">
        <f t="shared" si="1"/>
        <v>60.61</v>
      </c>
      <c r="J8" s="18">
        <f t="shared" si="1"/>
        <v>30</v>
      </c>
      <c r="K8" s="18">
        <f t="shared" si="1"/>
        <v>10</v>
      </c>
      <c r="L8" s="18">
        <f t="shared" si="1"/>
        <v>88.49</v>
      </c>
      <c r="M8" s="18">
        <f t="shared" si="1"/>
        <v>81.42</v>
      </c>
      <c r="N8" s="18">
        <f t="shared" si="1"/>
        <v>115.685</v>
      </c>
      <c r="O8" s="18">
        <f t="shared" si="1"/>
        <v>79.95</v>
      </c>
      <c r="P8" s="18">
        <f t="shared" si="1"/>
        <v>106.99</v>
      </c>
      <c r="Q8" s="18">
        <f t="shared" si="1"/>
        <v>21.004999999999999</v>
      </c>
      <c r="R8" s="18">
        <f t="shared" si="1"/>
        <v>56.615000000000002</v>
      </c>
      <c r="S8" s="18">
        <f t="shared" si="1"/>
        <v>83.525000000000006</v>
      </c>
      <c r="T8" s="18">
        <f t="shared" si="1"/>
        <v>39.51</v>
      </c>
      <c r="U8" s="18">
        <f t="shared" si="1"/>
        <v>34.119999999999997</v>
      </c>
      <c r="V8" s="18">
        <f t="shared" si="1"/>
        <v>60.4</v>
      </c>
      <c r="W8" s="18">
        <f t="shared" si="1"/>
        <v>189.16</v>
      </c>
      <c r="X8" s="18">
        <f t="shared" si="1"/>
        <v>43.42</v>
      </c>
      <c r="Y8" s="18">
        <f t="shared" si="1"/>
        <v>92.245000000000005</v>
      </c>
      <c r="Z8" s="18">
        <f t="shared" ref="Z8:Z19" si="2">SUM(D8:Y8)</f>
        <v>1588.5550000000003</v>
      </c>
    </row>
    <row r="9" spans="1:26" s="5" customFormat="1" ht="46">
      <c r="A9" s="2">
        <v>3</v>
      </c>
      <c r="B9" s="1" t="s">
        <v>17</v>
      </c>
      <c r="C9" s="2" t="s">
        <v>4</v>
      </c>
      <c r="D9" s="18">
        <f>0.5*D5*1</f>
        <v>173.01</v>
      </c>
      <c r="E9" s="18">
        <f t="shared" ref="E9:Y9" si="3">0.5*E5*1</f>
        <v>38.195</v>
      </c>
      <c r="F9" s="18">
        <f t="shared" si="3"/>
        <v>98.924999999999997</v>
      </c>
      <c r="G9" s="18">
        <f t="shared" si="3"/>
        <v>27.12</v>
      </c>
      <c r="H9" s="18">
        <f t="shared" si="3"/>
        <v>58.16</v>
      </c>
      <c r="I9" s="18">
        <f t="shared" si="3"/>
        <v>60.61</v>
      </c>
      <c r="J9" s="18">
        <f t="shared" si="3"/>
        <v>30</v>
      </c>
      <c r="K9" s="18">
        <f t="shared" si="3"/>
        <v>10</v>
      </c>
      <c r="L9" s="18">
        <f t="shared" si="3"/>
        <v>88.49</v>
      </c>
      <c r="M9" s="18">
        <f t="shared" si="3"/>
        <v>81.42</v>
      </c>
      <c r="N9" s="18">
        <f t="shared" si="3"/>
        <v>115.685</v>
      </c>
      <c r="O9" s="18">
        <f t="shared" si="3"/>
        <v>79.95</v>
      </c>
      <c r="P9" s="18">
        <f t="shared" si="3"/>
        <v>106.99</v>
      </c>
      <c r="Q9" s="18">
        <f t="shared" si="3"/>
        <v>21.004999999999999</v>
      </c>
      <c r="R9" s="18">
        <f t="shared" si="3"/>
        <v>56.615000000000002</v>
      </c>
      <c r="S9" s="18">
        <f t="shared" si="3"/>
        <v>83.525000000000006</v>
      </c>
      <c r="T9" s="18">
        <f t="shared" si="3"/>
        <v>39.51</v>
      </c>
      <c r="U9" s="18">
        <f t="shared" si="3"/>
        <v>34.119999999999997</v>
      </c>
      <c r="V9" s="18">
        <f t="shared" si="3"/>
        <v>60.4</v>
      </c>
      <c r="W9" s="18">
        <f t="shared" si="3"/>
        <v>189.16</v>
      </c>
      <c r="X9" s="18">
        <f t="shared" si="3"/>
        <v>43.42</v>
      </c>
      <c r="Y9" s="18">
        <f t="shared" si="3"/>
        <v>92.245000000000005</v>
      </c>
      <c r="Z9" s="18">
        <f t="shared" si="2"/>
        <v>1588.5550000000003</v>
      </c>
    </row>
    <row r="10" spans="1:26" s="5" customFormat="1" ht="15">
      <c r="A10" s="2">
        <v>4</v>
      </c>
      <c r="B10" s="1" t="s">
        <v>6</v>
      </c>
      <c r="C10" s="2" t="s">
        <v>5</v>
      </c>
      <c r="D10" s="19">
        <f>D101</f>
        <v>8</v>
      </c>
      <c r="E10" s="19">
        <f t="shared" ref="E10:Y10" si="4">E101</f>
        <v>6</v>
      </c>
      <c r="F10" s="19">
        <f t="shared" si="4"/>
        <v>5</v>
      </c>
      <c r="G10" s="19">
        <f t="shared" si="4"/>
        <v>5</v>
      </c>
      <c r="H10" s="19">
        <f t="shared" si="4"/>
        <v>4</v>
      </c>
      <c r="I10" s="19">
        <f t="shared" si="4"/>
        <v>8</v>
      </c>
      <c r="J10" s="19">
        <f t="shared" si="4"/>
        <v>2</v>
      </c>
      <c r="K10" s="19">
        <f t="shared" si="4"/>
        <v>7</v>
      </c>
      <c r="L10" s="19">
        <f t="shared" si="4"/>
        <v>6</v>
      </c>
      <c r="M10" s="19">
        <f t="shared" si="4"/>
        <v>7</v>
      </c>
      <c r="N10" s="19">
        <f t="shared" si="4"/>
        <v>3</v>
      </c>
      <c r="O10" s="19">
        <f t="shared" si="4"/>
        <v>7</v>
      </c>
      <c r="P10" s="19">
        <f t="shared" si="4"/>
        <v>8</v>
      </c>
      <c r="Q10" s="19">
        <f t="shared" si="4"/>
        <v>3</v>
      </c>
      <c r="R10" s="19">
        <f t="shared" si="4"/>
        <v>7</v>
      </c>
      <c r="S10" s="19">
        <f t="shared" si="4"/>
        <v>8</v>
      </c>
      <c r="T10" s="19">
        <f t="shared" si="4"/>
        <v>5</v>
      </c>
      <c r="U10" s="19">
        <f t="shared" si="4"/>
        <v>4</v>
      </c>
      <c r="V10" s="19">
        <f t="shared" si="4"/>
        <v>7</v>
      </c>
      <c r="W10" s="19">
        <f t="shared" si="4"/>
        <v>17</v>
      </c>
      <c r="X10" s="19">
        <f t="shared" si="4"/>
        <v>4</v>
      </c>
      <c r="Y10" s="19">
        <f t="shared" si="4"/>
        <v>12</v>
      </c>
      <c r="Z10" s="18">
        <f t="shared" si="2"/>
        <v>143</v>
      </c>
    </row>
    <row r="11" spans="1:26" s="5" customFormat="1" ht="16">
      <c r="A11" s="2">
        <v>5</v>
      </c>
      <c r="B11" s="1" t="s">
        <v>7</v>
      </c>
      <c r="C11" s="2" t="s">
        <v>4</v>
      </c>
      <c r="D11" s="18">
        <f>D10*0.02</f>
        <v>0.16</v>
      </c>
      <c r="E11" s="18">
        <f t="shared" ref="E11:Y11" si="5">E10*0.02</f>
        <v>0.12</v>
      </c>
      <c r="F11" s="18">
        <f t="shared" si="5"/>
        <v>0.1</v>
      </c>
      <c r="G11" s="18">
        <f t="shared" si="5"/>
        <v>0.1</v>
      </c>
      <c r="H11" s="18">
        <f t="shared" si="5"/>
        <v>0.08</v>
      </c>
      <c r="I11" s="18">
        <f t="shared" si="5"/>
        <v>0.16</v>
      </c>
      <c r="J11" s="18">
        <f t="shared" si="5"/>
        <v>0.04</v>
      </c>
      <c r="K11" s="18">
        <f t="shared" si="5"/>
        <v>0.14000000000000001</v>
      </c>
      <c r="L11" s="18">
        <f t="shared" si="5"/>
        <v>0.12</v>
      </c>
      <c r="M11" s="18">
        <f t="shared" si="5"/>
        <v>0.14000000000000001</v>
      </c>
      <c r="N11" s="18">
        <f t="shared" si="5"/>
        <v>0.06</v>
      </c>
      <c r="O11" s="18">
        <f t="shared" si="5"/>
        <v>0.14000000000000001</v>
      </c>
      <c r="P11" s="18">
        <f t="shared" si="5"/>
        <v>0.16</v>
      </c>
      <c r="Q11" s="18">
        <f t="shared" si="5"/>
        <v>0.06</v>
      </c>
      <c r="R11" s="18">
        <f t="shared" si="5"/>
        <v>0.14000000000000001</v>
      </c>
      <c r="S11" s="18">
        <f t="shared" si="5"/>
        <v>0.16</v>
      </c>
      <c r="T11" s="18">
        <f t="shared" si="5"/>
        <v>0.1</v>
      </c>
      <c r="U11" s="18">
        <f t="shared" si="5"/>
        <v>0.08</v>
      </c>
      <c r="V11" s="18">
        <f t="shared" si="5"/>
        <v>0.14000000000000001</v>
      </c>
      <c r="W11" s="18">
        <f t="shared" si="5"/>
        <v>0.34</v>
      </c>
      <c r="X11" s="18">
        <f t="shared" si="5"/>
        <v>0.08</v>
      </c>
      <c r="Y11" s="18">
        <f t="shared" si="5"/>
        <v>0.24</v>
      </c>
      <c r="Z11" s="18">
        <f t="shared" si="2"/>
        <v>2.8600000000000003</v>
      </c>
    </row>
    <row r="12" spans="1:26" s="5" customFormat="1" ht="31">
      <c r="A12" s="2">
        <v>6</v>
      </c>
      <c r="B12" s="1" t="s">
        <v>296</v>
      </c>
      <c r="C12" s="2" t="s">
        <v>4</v>
      </c>
      <c r="D12" s="18">
        <f>0.71*D5*1</f>
        <v>245.67419999999998</v>
      </c>
      <c r="E12" s="18">
        <f t="shared" ref="E12:Y12" si="6">0.71*E5*1</f>
        <v>54.236899999999999</v>
      </c>
      <c r="F12" s="18">
        <f t="shared" si="6"/>
        <v>140.4735</v>
      </c>
      <c r="G12" s="18">
        <f t="shared" si="6"/>
        <v>38.510399999999997</v>
      </c>
      <c r="H12" s="18">
        <f t="shared" si="6"/>
        <v>82.587199999999996</v>
      </c>
      <c r="I12" s="18">
        <f t="shared" si="6"/>
        <v>86.066199999999995</v>
      </c>
      <c r="J12" s="18">
        <f t="shared" si="6"/>
        <v>42.599999999999994</v>
      </c>
      <c r="K12" s="18">
        <f t="shared" si="6"/>
        <v>14.2</v>
      </c>
      <c r="L12" s="18">
        <f t="shared" si="6"/>
        <v>125.65579999999999</v>
      </c>
      <c r="M12" s="18">
        <f t="shared" si="6"/>
        <v>115.6164</v>
      </c>
      <c r="N12" s="18">
        <f t="shared" si="6"/>
        <v>164.27269999999999</v>
      </c>
      <c r="O12" s="18">
        <f t="shared" si="6"/>
        <v>113.529</v>
      </c>
      <c r="P12" s="18">
        <f t="shared" si="6"/>
        <v>151.92579999999998</v>
      </c>
      <c r="Q12" s="18">
        <f t="shared" si="6"/>
        <v>29.827099999999998</v>
      </c>
      <c r="R12" s="18">
        <f t="shared" si="6"/>
        <v>80.393299999999996</v>
      </c>
      <c r="S12" s="18">
        <f t="shared" si="6"/>
        <v>118.60550000000001</v>
      </c>
      <c r="T12" s="18">
        <f t="shared" si="6"/>
        <v>56.104199999999992</v>
      </c>
      <c r="U12" s="18">
        <f t="shared" si="6"/>
        <v>48.450399999999995</v>
      </c>
      <c r="V12" s="18">
        <f t="shared" si="6"/>
        <v>85.768000000000001</v>
      </c>
      <c r="W12" s="18">
        <f t="shared" si="6"/>
        <v>268.60719999999998</v>
      </c>
      <c r="X12" s="18">
        <f t="shared" si="6"/>
        <v>61.656399999999998</v>
      </c>
      <c r="Y12" s="18">
        <f t="shared" si="6"/>
        <v>130.9879</v>
      </c>
      <c r="Z12" s="18">
        <f t="shared" si="2"/>
        <v>2255.7480999999998</v>
      </c>
    </row>
    <row r="13" spans="1:26" s="5" customFormat="1" ht="30">
      <c r="A13" s="2">
        <v>7</v>
      </c>
      <c r="B13" s="1" t="s">
        <v>18</v>
      </c>
      <c r="C13" s="2" t="s">
        <v>4</v>
      </c>
      <c r="D13" s="18">
        <f>0.4*D5*1</f>
        <v>138.40799999999999</v>
      </c>
      <c r="E13" s="18">
        <f t="shared" ref="E13:Y13" si="7">0.4*E5*1</f>
        <v>30.556000000000001</v>
      </c>
      <c r="F13" s="18">
        <f t="shared" si="7"/>
        <v>79.14</v>
      </c>
      <c r="G13" s="18">
        <f t="shared" si="7"/>
        <v>21.696000000000002</v>
      </c>
      <c r="H13" s="18">
        <f t="shared" si="7"/>
        <v>46.527999999999999</v>
      </c>
      <c r="I13" s="18">
        <f t="shared" si="7"/>
        <v>48.488</v>
      </c>
      <c r="J13" s="18">
        <f t="shared" si="7"/>
        <v>24</v>
      </c>
      <c r="K13" s="18">
        <f t="shared" si="7"/>
        <v>8</v>
      </c>
      <c r="L13" s="18">
        <f t="shared" si="7"/>
        <v>70.792000000000002</v>
      </c>
      <c r="M13" s="18">
        <f t="shared" si="7"/>
        <v>65.13600000000001</v>
      </c>
      <c r="N13" s="18">
        <f t="shared" si="7"/>
        <v>92.548000000000002</v>
      </c>
      <c r="O13" s="18">
        <f t="shared" si="7"/>
        <v>63.960000000000008</v>
      </c>
      <c r="P13" s="18">
        <f t="shared" si="7"/>
        <v>85.591999999999999</v>
      </c>
      <c r="Q13" s="18">
        <f t="shared" si="7"/>
        <v>16.803999999999998</v>
      </c>
      <c r="R13" s="18">
        <f t="shared" si="7"/>
        <v>45.292000000000002</v>
      </c>
      <c r="S13" s="18">
        <f t="shared" si="7"/>
        <v>66.820000000000007</v>
      </c>
      <c r="T13" s="18">
        <f t="shared" si="7"/>
        <v>31.608000000000001</v>
      </c>
      <c r="U13" s="18">
        <f t="shared" si="7"/>
        <v>27.295999999999999</v>
      </c>
      <c r="V13" s="18">
        <f t="shared" si="7"/>
        <v>48.32</v>
      </c>
      <c r="W13" s="18">
        <f t="shared" si="7"/>
        <v>151.328</v>
      </c>
      <c r="X13" s="18">
        <f t="shared" si="7"/>
        <v>34.736000000000004</v>
      </c>
      <c r="Y13" s="18">
        <f t="shared" si="7"/>
        <v>73.796000000000006</v>
      </c>
      <c r="Z13" s="18">
        <f t="shared" si="2"/>
        <v>1270.8440000000003</v>
      </c>
    </row>
    <row r="14" spans="1:26" s="5" customFormat="1" ht="16">
      <c r="A14" s="2">
        <v>8</v>
      </c>
      <c r="B14" s="1" t="s">
        <v>8</v>
      </c>
      <c r="C14" s="2" t="s">
        <v>4</v>
      </c>
      <c r="D14" s="18">
        <f>0.1*D5*1</f>
        <v>34.601999999999997</v>
      </c>
      <c r="E14" s="18">
        <f t="shared" ref="E14:Y14" si="8">0.1*E5*1</f>
        <v>7.6390000000000002</v>
      </c>
      <c r="F14" s="18">
        <f t="shared" si="8"/>
        <v>19.785</v>
      </c>
      <c r="G14" s="18">
        <f t="shared" si="8"/>
        <v>5.4240000000000004</v>
      </c>
      <c r="H14" s="18">
        <f t="shared" si="8"/>
        <v>11.632</v>
      </c>
      <c r="I14" s="18">
        <f t="shared" si="8"/>
        <v>12.122</v>
      </c>
      <c r="J14" s="18">
        <f t="shared" si="8"/>
        <v>6</v>
      </c>
      <c r="K14" s="18">
        <f t="shared" si="8"/>
        <v>2</v>
      </c>
      <c r="L14" s="18">
        <f t="shared" si="8"/>
        <v>17.698</v>
      </c>
      <c r="M14" s="18">
        <f t="shared" si="8"/>
        <v>16.284000000000002</v>
      </c>
      <c r="N14" s="18">
        <f t="shared" si="8"/>
        <v>23.137</v>
      </c>
      <c r="O14" s="18">
        <f t="shared" si="8"/>
        <v>15.990000000000002</v>
      </c>
      <c r="P14" s="18">
        <f t="shared" si="8"/>
        <v>21.398</v>
      </c>
      <c r="Q14" s="18">
        <f t="shared" si="8"/>
        <v>4.2009999999999996</v>
      </c>
      <c r="R14" s="18">
        <f t="shared" si="8"/>
        <v>11.323</v>
      </c>
      <c r="S14" s="18">
        <f t="shared" si="8"/>
        <v>16.705000000000002</v>
      </c>
      <c r="T14" s="18">
        <f t="shared" si="8"/>
        <v>7.9020000000000001</v>
      </c>
      <c r="U14" s="18">
        <f t="shared" si="8"/>
        <v>6.8239999999999998</v>
      </c>
      <c r="V14" s="18">
        <f t="shared" si="8"/>
        <v>12.08</v>
      </c>
      <c r="W14" s="18">
        <f t="shared" si="8"/>
        <v>37.832000000000001</v>
      </c>
      <c r="X14" s="18">
        <f t="shared" si="8"/>
        <v>8.6840000000000011</v>
      </c>
      <c r="Y14" s="18">
        <f t="shared" si="8"/>
        <v>18.449000000000002</v>
      </c>
      <c r="Z14" s="18">
        <f t="shared" si="2"/>
        <v>317.71100000000007</v>
      </c>
    </row>
    <row r="15" spans="1:26" s="5" customFormat="1" ht="16">
      <c r="A15" s="2">
        <v>9</v>
      </c>
      <c r="B15" s="1" t="s">
        <v>415</v>
      </c>
      <c r="C15" s="2" t="s">
        <v>4</v>
      </c>
      <c r="D15" s="18">
        <v>34.601999999999997</v>
      </c>
      <c r="E15" s="18">
        <v>7.6390000000000002</v>
      </c>
      <c r="F15" s="18">
        <v>19.785</v>
      </c>
      <c r="G15" s="18">
        <v>5.4240000000000004</v>
      </c>
      <c r="H15" s="18">
        <v>11.632</v>
      </c>
      <c r="I15" s="18">
        <v>12.122</v>
      </c>
      <c r="J15" s="18">
        <v>6</v>
      </c>
      <c r="K15" s="18">
        <v>2</v>
      </c>
      <c r="L15" s="18">
        <v>17.698</v>
      </c>
      <c r="M15" s="18">
        <v>16.284000000000002</v>
      </c>
      <c r="N15" s="18">
        <v>23.137</v>
      </c>
      <c r="O15" s="18">
        <v>15.990000000000002</v>
      </c>
      <c r="P15" s="18">
        <v>21.398</v>
      </c>
      <c r="Q15" s="18">
        <v>4.2009999999999996</v>
      </c>
      <c r="R15" s="18">
        <v>11.323</v>
      </c>
      <c r="S15" s="18">
        <v>16.705000000000002</v>
      </c>
      <c r="T15" s="18">
        <v>7.9020000000000001</v>
      </c>
      <c r="U15" s="18">
        <v>6.8239999999999998</v>
      </c>
      <c r="V15" s="18">
        <v>12.08</v>
      </c>
      <c r="W15" s="18">
        <v>37.832000000000001</v>
      </c>
      <c r="X15" s="18">
        <v>8.6840000000000011</v>
      </c>
      <c r="Y15" s="18">
        <v>18.449000000000002</v>
      </c>
      <c r="Z15" s="18"/>
    </row>
    <row r="16" spans="1:26" s="5" customFormat="1" ht="30">
      <c r="A16" s="2">
        <v>10</v>
      </c>
      <c r="B16" s="1" t="s">
        <v>9</v>
      </c>
      <c r="C16" s="2" t="s">
        <v>4</v>
      </c>
      <c r="D16" s="18">
        <f>0.5*D5*1</f>
        <v>173.01</v>
      </c>
      <c r="E16" s="18">
        <f t="shared" ref="E16:Y16" si="9">0.5*E5*1</f>
        <v>38.195</v>
      </c>
      <c r="F16" s="18">
        <f t="shared" si="9"/>
        <v>98.924999999999997</v>
      </c>
      <c r="G16" s="18">
        <f t="shared" si="9"/>
        <v>27.12</v>
      </c>
      <c r="H16" s="18">
        <f t="shared" si="9"/>
        <v>58.16</v>
      </c>
      <c r="I16" s="18">
        <f t="shared" si="9"/>
        <v>60.61</v>
      </c>
      <c r="J16" s="18">
        <f t="shared" si="9"/>
        <v>30</v>
      </c>
      <c r="K16" s="18">
        <f t="shared" si="9"/>
        <v>10</v>
      </c>
      <c r="L16" s="18">
        <f t="shared" si="9"/>
        <v>88.49</v>
      </c>
      <c r="M16" s="18">
        <f t="shared" si="9"/>
        <v>81.42</v>
      </c>
      <c r="N16" s="18">
        <f t="shared" si="9"/>
        <v>115.685</v>
      </c>
      <c r="O16" s="18">
        <f t="shared" si="9"/>
        <v>79.95</v>
      </c>
      <c r="P16" s="18">
        <f t="shared" si="9"/>
        <v>106.99</v>
      </c>
      <c r="Q16" s="18">
        <f t="shared" si="9"/>
        <v>21.004999999999999</v>
      </c>
      <c r="R16" s="18">
        <f t="shared" si="9"/>
        <v>56.615000000000002</v>
      </c>
      <c r="S16" s="18">
        <f t="shared" si="9"/>
        <v>83.525000000000006</v>
      </c>
      <c r="T16" s="18">
        <f t="shared" si="9"/>
        <v>39.51</v>
      </c>
      <c r="U16" s="18">
        <f t="shared" si="9"/>
        <v>34.119999999999997</v>
      </c>
      <c r="V16" s="18">
        <f t="shared" si="9"/>
        <v>60.4</v>
      </c>
      <c r="W16" s="18">
        <f t="shared" si="9"/>
        <v>189.16</v>
      </c>
      <c r="X16" s="18">
        <f t="shared" si="9"/>
        <v>43.42</v>
      </c>
      <c r="Y16" s="18">
        <f t="shared" si="9"/>
        <v>92.245000000000005</v>
      </c>
      <c r="Z16" s="18">
        <f t="shared" si="2"/>
        <v>1588.5550000000003</v>
      </c>
    </row>
    <row r="17" spans="1:31" s="5" customFormat="1" ht="30">
      <c r="A17" s="2">
        <v>11</v>
      </c>
      <c r="B17" s="1" t="s">
        <v>295</v>
      </c>
      <c r="C17" s="2" t="s">
        <v>4</v>
      </c>
      <c r="D17" s="18">
        <f>0.71*D5*1</f>
        <v>245.67419999999998</v>
      </c>
      <c r="E17" s="18">
        <f t="shared" ref="E17:Y17" si="10">0.71*E5*1</f>
        <v>54.236899999999999</v>
      </c>
      <c r="F17" s="18">
        <f t="shared" si="10"/>
        <v>140.4735</v>
      </c>
      <c r="G17" s="18">
        <f t="shared" si="10"/>
        <v>38.510399999999997</v>
      </c>
      <c r="H17" s="18">
        <f t="shared" si="10"/>
        <v>82.587199999999996</v>
      </c>
      <c r="I17" s="18">
        <f t="shared" si="10"/>
        <v>86.066199999999995</v>
      </c>
      <c r="J17" s="18">
        <f t="shared" si="10"/>
        <v>42.599999999999994</v>
      </c>
      <c r="K17" s="18">
        <f t="shared" si="10"/>
        <v>14.2</v>
      </c>
      <c r="L17" s="18">
        <f t="shared" si="10"/>
        <v>125.65579999999999</v>
      </c>
      <c r="M17" s="18">
        <f t="shared" si="10"/>
        <v>115.6164</v>
      </c>
      <c r="N17" s="18">
        <f t="shared" si="10"/>
        <v>164.27269999999999</v>
      </c>
      <c r="O17" s="18">
        <f t="shared" si="10"/>
        <v>113.529</v>
      </c>
      <c r="P17" s="18">
        <f t="shared" si="10"/>
        <v>151.92579999999998</v>
      </c>
      <c r="Q17" s="18">
        <f t="shared" si="10"/>
        <v>29.827099999999998</v>
      </c>
      <c r="R17" s="18">
        <f t="shared" si="10"/>
        <v>80.393299999999996</v>
      </c>
      <c r="S17" s="18">
        <f t="shared" si="10"/>
        <v>118.60550000000001</v>
      </c>
      <c r="T17" s="18">
        <f t="shared" si="10"/>
        <v>56.104199999999992</v>
      </c>
      <c r="U17" s="18">
        <f t="shared" si="10"/>
        <v>48.450399999999995</v>
      </c>
      <c r="V17" s="18">
        <f t="shared" si="10"/>
        <v>85.768000000000001</v>
      </c>
      <c r="W17" s="18">
        <f t="shared" si="10"/>
        <v>268.60719999999998</v>
      </c>
      <c r="X17" s="18">
        <f t="shared" si="10"/>
        <v>61.656399999999998</v>
      </c>
      <c r="Y17" s="18">
        <f t="shared" si="10"/>
        <v>130.9879</v>
      </c>
      <c r="Z17" s="18">
        <f t="shared" si="2"/>
        <v>2255.7480999999998</v>
      </c>
    </row>
    <row r="18" spans="1:31" s="5" customFormat="1" ht="30">
      <c r="A18" s="2">
        <v>12</v>
      </c>
      <c r="B18" s="1" t="s">
        <v>26</v>
      </c>
      <c r="C18" s="2" t="s">
        <v>4</v>
      </c>
      <c r="D18" s="18">
        <f>0.1*D5*1</f>
        <v>34.601999999999997</v>
      </c>
      <c r="E18" s="18">
        <f t="shared" ref="E18:Y18" si="11">0.1*E5*1</f>
        <v>7.6390000000000002</v>
      </c>
      <c r="F18" s="18">
        <f t="shared" si="11"/>
        <v>19.785</v>
      </c>
      <c r="G18" s="18">
        <f t="shared" si="11"/>
        <v>5.4240000000000004</v>
      </c>
      <c r="H18" s="18">
        <f t="shared" si="11"/>
        <v>11.632</v>
      </c>
      <c r="I18" s="18">
        <f t="shared" si="11"/>
        <v>12.122</v>
      </c>
      <c r="J18" s="18">
        <f t="shared" si="11"/>
        <v>6</v>
      </c>
      <c r="K18" s="18">
        <f t="shared" si="11"/>
        <v>2</v>
      </c>
      <c r="L18" s="18">
        <f t="shared" si="11"/>
        <v>17.698</v>
      </c>
      <c r="M18" s="18">
        <f t="shared" si="11"/>
        <v>16.284000000000002</v>
      </c>
      <c r="N18" s="18">
        <f t="shared" si="11"/>
        <v>23.137</v>
      </c>
      <c r="O18" s="18">
        <f t="shared" si="11"/>
        <v>15.990000000000002</v>
      </c>
      <c r="P18" s="18">
        <f t="shared" si="11"/>
        <v>21.398</v>
      </c>
      <c r="Q18" s="18">
        <f t="shared" si="11"/>
        <v>4.2009999999999996</v>
      </c>
      <c r="R18" s="18">
        <f t="shared" si="11"/>
        <v>11.323</v>
      </c>
      <c r="S18" s="18">
        <f t="shared" si="11"/>
        <v>16.705000000000002</v>
      </c>
      <c r="T18" s="18">
        <f t="shared" si="11"/>
        <v>7.9020000000000001</v>
      </c>
      <c r="U18" s="18">
        <f t="shared" si="11"/>
        <v>6.8239999999999998</v>
      </c>
      <c r="V18" s="18">
        <f t="shared" si="11"/>
        <v>12.08</v>
      </c>
      <c r="W18" s="18">
        <f t="shared" si="11"/>
        <v>37.832000000000001</v>
      </c>
      <c r="X18" s="18">
        <f t="shared" si="11"/>
        <v>8.6840000000000011</v>
      </c>
      <c r="Y18" s="18">
        <f t="shared" si="11"/>
        <v>18.449000000000002</v>
      </c>
      <c r="Z18" s="18">
        <f t="shared" si="2"/>
        <v>317.71100000000007</v>
      </c>
    </row>
    <row r="19" spans="1:31" s="5" customFormat="1" ht="30">
      <c r="A19" s="2">
        <v>13</v>
      </c>
      <c r="B19" s="1" t="s">
        <v>294</v>
      </c>
      <c r="C19" s="2" t="s">
        <v>4</v>
      </c>
      <c r="D19" s="18">
        <f>0.71*D5*1</f>
        <v>245.67419999999998</v>
      </c>
      <c r="E19" s="18">
        <f t="shared" ref="E19:Y19" si="12">0.71*E5*1</f>
        <v>54.236899999999999</v>
      </c>
      <c r="F19" s="18">
        <f t="shared" si="12"/>
        <v>140.4735</v>
      </c>
      <c r="G19" s="18">
        <f t="shared" si="12"/>
        <v>38.510399999999997</v>
      </c>
      <c r="H19" s="18">
        <f t="shared" si="12"/>
        <v>82.587199999999996</v>
      </c>
      <c r="I19" s="18">
        <f t="shared" si="12"/>
        <v>86.066199999999995</v>
      </c>
      <c r="J19" s="18">
        <f t="shared" si="12"/>
        <v>42.599999999999994</v>
      </c>
      <c r="K19" s="18">
        <f t="shared" si="12"/>
        <v>14.2</v>
      </c>
      <c r="L19" s="18">
        <f t="shared" si="12"/>
        <v>125.65579999999999</v>
      </c>
      <c r="M19" s="18">
        <f t="shared" si="12"/>
        <v>115.6164</v>
      </c>
      <c r="N19" s="18">
        <f t="shared" si="12"/>
        <v>164.27269999999999</v>
      </c>
      <c r="O19" s="18">
        <f t="shared" si="12"/>
        <v>113.529</v>
      </c>
      <c r="P19" s="18">
        <f t="shared" si="12"/>
        <v>151.92579999999998</v>
      </c>
      <c r="Q19" s="18">
        <f t="shared" si="12"/>
        <v>29.827099999999998</v>
      </c>
      <c r="R19" s="18">
        <f t="shared" si="12"/>
        <v>80.393299999999996</v>
      </c>
      <c r="S19" s="18">
        <f t="shared" si="12"/>
        <v>118.60550000000001</v>
      </c>
      <c r="T19" s="18">
        <f t="shared" si="12"/>
        <v>56.104199999999992</v>
      </c>
      <c r="U19" s="18">
        <f t="shared" si="12"/>
        <v>48.450399999999995</v>
      </c>
      <c r="V19" s="18">
        <f t="shared" si="12"/>
        <v>85.768000000000001</v>
      </c>
      <c r="W19" s="18">
        <f t="shared" si="12"/>
        <v>268.60719999999998</v>
      </c>
      <c r="X19" s="18">
        <f t="shared" si="12"/>
        <v>61.656399999999998</v>
      </c>
      <c r="Y19" s="18">
        <f t="shared" si="12"/>
        <v>130.9879</v>
      </c>
      <c r="Z19" s="18">
        <f t="shared" si="2"/>
        <v>2255.7480999999998</v>
      </c>
    </row>
    <row r="20" spans="1:31" s="5" customFormat="1" ht="15">
      <c r="A20" s="2"/>
      <c r="B20" s="159" t="s">
        <v>405</v>
      </c>
      <c r="C20" s="112"/>
      <c r="D20" s="160">
        <v>3180</v>
      </c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31" s="78" customFormat="1" ht="18">
      <c r="A21" s="20" t="s">
        <v>272</v>
      </c>
      <c r="B21" s="38" t="s">
        <v>42</v>
      </c>
      <c r="C21" s="77" t="s">
        <v>5</v>
      </c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20">
        <v>4</v>
      </c>
      <c r="AA21" s="24" t="s">
        <v>58</v>
      </c>
      <c r="AB21" s="79"/>
      <c r="AC21" s="79"/>
      <c r="AD21" s="81" t="s">
        <v>52</v>
      </c>
      <c r="AE21" s="81">
        <v>2.35</v>
      </c>
    </row>
    <row r="22" spans="1:31" s="5" customFormat="1" ht="30">
      <c r="A22" s="2">
        <v>1</v>
      </c>
      <c r="B22" s="1" t="s">
        <v>421</v>
      </c>
      <c r="C22" s="2" t="s">
        <v>4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17">
        <f>$Z$21*AA22</f>
        <v>30.456000000000003</v>
      </c>
      <c r="AA22" s="27">
        <f>AE21*AE23*AE22</f>
        <v>7.6140000000000008</v>
      </c>
      <c r="AB22" s="23"/>
      <c r="AC22" s="23"/>
      <c r="AD22" s="27" t="s">
        <v>53</v>
      </c>
      <c r="AE22" s="27">
        <v>1.8</v>
      </c>
    </row>
    <row r="23" spans="1:31" s="5" customFormat="1" ht="30">
      <c r="A23" s="2">
        <v>2</v>
      </c>
      <c r="B23" s="1" t="s">
        <v>56</v>
      </c>
      <c r="C23" s="2" t="s">
        <v>4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17">
        <f t="shared" ref="Z23:Z37" si="13">$Z$21*AA23</f>
        <v>1.2960000000000003</v>
      </c>
      <c r="AA23" s="27">
        <f>AE23*AE22*AE24</f>
        <v>0.32400000000000007</v>
      </c>
      <c r="AB23" s="23"/>
      <c r="AC23" s="23"/>
      <c r="AD23" s="27" t="s">
        <v>54</v>
      </c>
      <c r="AE23" s="27">
        <v>1.8</v>
      </c>
    </row>
    <row r="24" spans="1:31" s="5" customFormat="1" ht="30">
      <c r="A24" s="2">
        <v>3</v>
      </c>
      <c r="B24" s="1" t="s">
        <v>275</v>
      </c>
      <c r="C24" s="13" t="s">
        <v>5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50">
        <f t="shared" si="13"/>
        <v>4</v>
      </c>
      <c r="AA24" s="27">
        <v>1</v>
      </c>
      <c r="AB24" s="23"/>
      <c r="AC24" s="23"/>
      <c r="AD24" s="27" t="s">
        <v>59</v>
      </c>
      <c r="AE24" s="27">
        <v>0.1</v>
      </c>
    </row>
    <row r="25" spans="1:31" s="5" customFormat="1" ht="30">
      <c r="A25" s="2">
        <v>4</v>
      </c>
      <c r="B25" s="1" t="s">
        <v>74</v>
      </c>
      <c r="C25" s="13" t="s">
        <v>5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50">
        <f t="shared" si="13"/>
        <v>12</v>
      </c>
      <c r="AA25" s="27">
        <v>3</v>
      </c>
      <c r="AB25" s="23"/>
      <c r="AC25" s="23"/>
      <c r="AD25" s="23"/>
      <c r="AE25" s="23"/>
    </row>
    <row r="26" spans="1:31" s="5" customFormat="1" ht="15">
      <c r="A26" s="2">
        <v>5</v>
      </c>
      <c r="B26" s="1" t="s">
        <v>69</v>
      </c>
      <c r="C26" s="13" t="s">
        <v>5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50">
        <f t="shared" si="13"/>
        <v>4</v>
      </c>
      <c r="AA26" s="27">
        <v>1</v>
      </c>
      <c r="AB26" s="23"/>
      <c r="AC26" s="23"/>
      <c r="AD26" s="23"/>
      <c r="AE26" s="23"/>
    </row>
    <row r="27" spans="1:31" s="5" customFormat="1" ht="15">
      <c r="A27" s="2">
        <v>6</v>
      </c>
      <c r="B27" s="1" t="s">
        <v>278</v>
      </c>
      <c r="C27" s="13" t="s">
        <v>5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50">
        <f t="shared" si="13"/>
        <v>4</v>
      </c>
      <c r="AA27" s="27">
        <v>1</v>
      </c>
      <c r="AB27" s="23"/>
      <c r="AC27" s="23"/>
      <c r="AD27" s="23"/>
      <c r="AE27" s="23"/>
    </row>
    <row r="28" spans="1:31" s="5" customFormat="1" ht="30">
      <c r="A28" s="2">
        <v>7</v>
      </c>
      <c r="B28" s="1" t="s">
        <v>277</v>
      </c>
      <c r="C28" s="13" t="s">
        <v>5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50">
        <f t="shared" si="13"/>
        <v>4</v>
      </c>
      <c r="AA28" s="27">
        <v>1</v>
      </c>
      <c r="AB28" s="23"/>
      <c r="AC28" s="23"/>
      <c r="AD28" s="23"/>
      <c r="AE28" s="23"/>
    </row>
    <row r="29" spans="1:31" s="5" customFormat="1" ht="15">
      <c r="A29" s="2">
        <v>8</v>
      </c>
      <c r="B29" s="1" t="s">
        <v>266</v>
      </c>
      <c r="C29" s="13" t="s">
        <v>33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7">
        <f t="shared" si="13"/>
        <v>1.2</v>
      </c>
      <c r="AA29" s="27">
        <v>0.3</v>
      </c>
      <c r="AB29" s="23"/>
      <c r="AC29" s="23"/>
      <c r="AD29" s="23"/>
      <c r="AE29" s="23"/>
    </row>
    <row r="30" spans="1:31" s="5" customFormat="1" ht="30">
      <c r="A30" s="2">
        <v>9</v>
      </c>
      <c r="B30" s="1" t="s">
        <v>267</v>
      </c>
      <c r="C30" s="13" t="s">
        <v>5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50">
        <f t="shared" si="13"/>
        <v>4</v>
      </c>
      <c r="AA30" s="27">
        <v>1</v>
      </c>
      <c r="AB30" s="23"/>
      <c r="AC30" s="23"/>
      <c r="AD30" s="23"/>
      <c r="AE30" s="23"/>
    </row>
    <row r="31" spans="1:31" s="5" customFormat="1" ht="15">
      <c r="A31" s="2">
        <v>10</v>
      </c>
      <c r="B31" s="1" t="s">
        <v>268</v>
      </c>
      <c r="C31" s="2" t="s">
        <v>33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17">
        <f t="shared" si="13"/>
        <v>6</v>
      </c>
      <c r="AA31" s="27">
        <v>1.5</v>
      </c>
      <c r="AB31" s="23"/>
      <c r="AC31" s="23"/>
      <c r="AD31" s="23"/>
      <c r="AE31" s="23"/>
    </row>
    <row r="32" spans="1:31" s="5" customFormat="1" ht="16">
      <c r="A32" s="2">
        <v>11</v>
      </c>
      <c r="B32" s="1" t="s">
        <v>65</v>
      </c>
      <c r="C32" s="2" t="s">
        <v>49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17">
        <f t="shared" si="13"/>
        <v>28.8</v>
      </c>
      <c r="AA32" s="27">
        <f>4*AE22*1</f>
        <v>7.2</v>
      </c>
      <c r="AB32" s="23"/>
      <c r="AC32" s="23"/>
      <c r="AD32" s="23"/>
      <c r="AE32" s="23"/>
    </row>
    <row r="33" spans="1:31" s="5" customFormat="1" ht="15">
      <c r="A33" s="2">
        <v>12</v>
      </c>
      <c r="B33" s="1" t="s">
        <v>44</v>
      </c>
      <c r="C33" s="2" t="s">
        <v>5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50">
        <f t="shared" si="13"/>
        <v>4</v>
      </c>
      <c r="AA33" s="27">
        <v>1</v>
      </c>
      <c r="AB33" s="23"/>
      <c r="AC33" s="23"/>
      <c r="AD33" s="23"/>
      <c r="AE33" s="23"/>
    </row>
    <row r="34" spans="1:31" s="5" customFormat="1" ht="15">
      <c r="A34" s="2">
        <v>13</v>
      </c>
      <c r="B34" s="1" t="s">
        <v>67</v>
      </c>
      <c r="C34" s="2" t="s">
        <v>5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50">
        <f t="shared" si="13"/>
        <v>4</v>
      </c>
      <c r="AA34" s="27">
        <v>1</v>
      </c>
      <c r="AB34" s="23"/>
      <c r="AC34" s="23"/>
      <c r="AD34" s="23"/>
      <c r="AE34" s="23"/>
    </row>
    <row r="35" spans="1:31" s="5" customFormat="1" ht="15">
      <c r="A35" s="2">
        <v>14</v>
      </c>
      <c r="B35" s="1" t="s">
        <v>50</v>
      </c>
      <c r="C35" s="2" t="s">
        <v>5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50">
        <f t="shared" si="13"/>
        <v>24</v>
      </c>
      <c r="AA35" s="27">
        <v>6</v>
      </c>
      <c r="AB35" s="23"/>
      <c r="AC35" s="23"/>
      <c r="AD35" s="23"/>
      <c r="AE35" s="23"/>
    </row>
    <row r="36" spans="1:31" s="5" customFormat="1" ht="15">
      <c r="A36" s="2">
        <v>15</v>
      </c>
      <c r="B36" s="1" t="s">
        <v>68</v>
      </c>
      <c r="C36" s="2" t="s">
        <v>5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50">
        <f t="shared" si="13"/>
        <v>4</v>
      </c>
      <c r="AA36" s="27">
        <v>1</v>
      </c>
      <c r="AB36" s="23"/>
      <c r="AC36" s="23"/>
      <c r="AD36" s="23"/>
      <c r="AE36" s="23"/>
    </row>
    <row r="37" spans="1:31" s="5" customFormat="1" ht="15">
      <c r="A37" s="2">
        <v>16</v>
      </c>
      <c r="B37" s="1" t="s">
        <v>66</v>
      </c>
      <c r="C37" s="2" t="s">
        <v>5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50">
        <f t="shared" si="13"/>
        <v>4</v>
      </c>
      <c r="AA37" s="27">
        <v>1</v>
      </c>
      <c r="AB37" s="23"/>
      <c r="AC37" s="23"/>
      <c r="AD37" s="233" t="s">
        <v>51</v>
      </c>
      <c r="AE37" s="233"/>
    </row>
    <row r="38" spans="1:31" s="78" customFormat="1" ht="18">
      <c r="A38" s="20" t="s">
        <v>273</v>
      </c>
      <c r="B38" s="38" t="s">
        <v>71</v>
      </c>
      <c r="C38" s="77" t="s">
        <v>5</v>
      </c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20">
        <v>2</v>
      </c>
      <c r="AA38" s="82" t="s">
        <v>58</v>
      </c>
      <c r="AB38" s="79"/>
      <c r="AC38" s="79"/>
      <c r="AD38" s="81" t="s">
        <v>52</v>
      </c>
      <c r="AE38" s="81">
        <v>1.98</v>
      </c>
    </row>
    <row r="39" spans="1:31" s="5" customFormat="1" ht="30">
      <c r="A39" s="2">
        <v>1</v>
      </c>
      <c r="B39" s="1" t="s">
        <v>422</v>
      </c>
      <c r="C39" s="2" t="s">
        <v>4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17">
        <f>$Z$38*AA39</f>
        <v>7.7615999999999987</v>
      </c>
      <c r="AA39" s="27">
        <f>AE38*AE40*AE39</f>
        <v>3.8807999999999994</v>
      </c>
      <c r="AB39" s="23"/>
      <c r="AC39" s="23"/>
      <c r="AD39" s="27" t="s">
        <v>53</v>
      </c>
      <c r="AE39" s="27">
        <v>1.4</v>
      </c>
    </row>
    <row r="40" spans="1:31" s="5" customFormat="1" ht="30">
      <c r="A40" s="2">
        <v>2</v>
      </c>
      <c r="B40" s="1" t="s">
        <v>56</v>
      </c>
      <c r="C40" s="2" t="s">
        <v>4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17">
        <f t="shared" ref="Z40:Z53" si="14">$Z$38*AA40</f>
        <v>0.39199999999999996</v>
      </c>
      <c r="AA40" s="27">
        <f>AE40*AE39*AE41</f>
        <v>0.19599999999999998</v>
      </c>
      <c r="AB40" s="23"/>
      <c r="AC40" s="23"/>
      <c r="AD40" s="27" t="s">
        <v>54</v>
      </c>
      <c r="AE40" s="27">
        <v>1.4</v>
      </c>
    </row>
    <row r="41" spans="1:31" s="5" customFormat="1" ht="30">
      <c r="A41" s="2">
        <v>3</v>
      </c>
      <c r="B41" s="1" t="s">
        <v>276</v>
      </c>
      <c r="C41" s="13" t="s">
        <v>5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50">
        <f t="shared" si="14"/>
        <v>2</v>
      </c>
      <c r="AA41" s="27">
        <v>1</v>
      </c>
      <c r="AB41" s="23"/>
      <c r="AC41" s="23"/>
      <c r="AD41" s="27" t="s">
        <v>59</v>
      </c>
      <c r="AE41" s="27">
        <v>0.1</v>
      </c>
    </row>
    <row r="42" spans="1:31" s="5" customFormat="1" ht="30">
      <c r="A42" s="2">
        <v>4</v>
      </c>
      <c r="B42" s="1" t="s">
        <v>73</v>
      </c>
      <c r="C42" s="13" t="s">
        <v>5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50">
        <f t="shared" si="14"/>
        <v>4</v>
      </c>
      <c r="AA42" s="27">
        <v>2</v>
      </c>
      <c r="AB42" s="23"/>
      <c r="AC42" s="23"/>
      <c r="AD42" s="23"/>
      <c r="AE42" s="23"/>
    </row>
    <row r="43" spans="1:31" s="5" customFormat="1" ht="15">
      <c r="A43" s="2">
        <v>5</v>
      </c>
      <c r="B43" s="1" t="s">
        <v>69</v>
      </c>
      <c r="C43" s="13" t="s">
        <v>5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50">
        <f t="shared" si="14"/>
        <v>2</v>
      </c>
      <c r="AA43" s="27">
        <v>1</v>
      </c>
      <c r="AB43" s="23"/>
      <c r="AC43" s="23"/>
      <c r="AD43" s="23"/>
      <c r="AE43" s="23"/>
    </row>
    <row r="44" spans="1:31" s="5" customFormat="1" ht="15">
      <c r="A44" s="2">
        <v>6</v>
      </c>
      <c r="B44" s="1" t="s">
        <v>269</v>
      </c>
      <c r="C44" s="13" t="s">
        <v>5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50">
        <f t="shared" si="14"/>
        <v>2</v>
      </c>
      <c r="AA44" s="27">
        <v>1</v>
      </c>
      <c r="AB44" s="23"/>
      <c r="AC44" s="23"/>
      <c r="AD44" s="23"/>
      <c r="AE44" s="23"/>
    </row>
    <row r="45" spans="1:31" s="5" customFormat="1" ht="30">
      <c r="A45" s="2">
        <v>7</v>
      </c>
      <c r="B45" s="1" t="s">
        <v>270</v>
      </c>
      <c r="C45" s="13" t="s">
        <v>5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50">
        <f t="shared" si="14"/>
        <v>2</v>
      </c>
      <c r="AA45" s="27">
        <v>1</v>
      </c>
      <c r="AB45" s="23"/>
      <c r="AC45" s="23"/>
      <c r="AD45" s="23"/>
      <c r="AE45" s="23"/>
    </row>
    <row r="46" spans="1:31" s="5" customFormat="1" ht="15">
      <c r="A46" s="2"/>
      <c r="B46" s="1" t="s">
        <v>271</v>
      </c>
      <c r="C46" s="2" t="s">
        <v>5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50">
        <f t="shared" si="14"/>
        <v>2</v>
      </c>
      <c r="AA46" s="27">
        <v>1</v>
      </c>
      <c r="AB46" s="23"/>
      <c r="AC46" s="23"/>
      <c r="AD46" s="23"/>
      <c r="AE46" s="23"/>
    </row>
    <row r="47" spans="1:31" s="5" customFormat="1" ht="30">
      <c r="A47" s="2">
        <v>9</v>
      </c>
      <c r="B47" s="1" t="s">
        <v>267</v>
      </c>
      <c r="C47" s="13" t="s">
        <v>5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50">
        <f t="shared" si="14"/>
        <v>2</v>
      </c>
      <c r="AA47" s="27">
        <v>1</v>
      </c>
      <c r="AB47" s="23"/>
      <c r="AC47" s="23"/>
      <c r="AD47" s="23"/>
      <c r="AE47" s="23"/>
    </row>
    <row r="48" spans="1:31" s="5" customFormat="1" ht="30">
      <c r="A48" s="2">
        <v>11</v>
      </c>
      <c r="B48" s="1" t="s">
        <v>80</v>
      </c>
      <c r="C48" s="2" t="s">
        <v>49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17">
        <f t="shared" si="14"/>
        <v>11.2</v>
      </c>
      <c r="AA48" s="27">
        <f>4*AE39*1</f>
        <v>5.6</v>
      </c>
      <c r="AB48" s="23"/>
      <c r="AC48" s="23"/>
      <c r="AD48" s="23"/>
      <c r="AE48" s="23"/>
    </row>
    <row r="49" spans="1:32" s="5" customFormat="1" ht="15">
      <c r="A49" s="2">
        <v>12</v>
      </c>
      <c r="B49" s="1" t="s">
        <v>44</v>
      </c>
      <c r="C49" s="2" t="s">
        <v>5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50">
        <f t="shared" si="14"/>
        <v>2</v>
      </c>
      <c r="AA49" s="27">
        <v>1</v>
      </c>
      <c r="AB49" s="23"/>
      <c r="AC49" s="23"/>
      <c r="AD49" s="23"/>
      <c r="AE49" s="23"/>
    </row>
    <row r="50" spans="1:32" s="5" customFormat="1" ht="30">
      <c r="A50" s="2">
        <v>13</v>
      </c>
      <c r="B50" s="1" t="s">
        <v>81</v>
      </c>
      <c r="C50" s="2" t="s">
        <v>5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50">
        <f t="shared" si="14"/>
        <v>2</v>
      </c>
      <c r="AA50" s="27">
        <v>1</v>
      </c>
      <c r="AB50" s="23"/>
      <c r="AC50" s="23"/>
      <c r="AD50" s="23"/>
      <c r="AE50" s="23"/>
    </row>
    <row r="51" spans="1:32" s="5" customFormat="1" ht="15">
      <c r="A51" s="2">
        <v>14</v>
      </c>
      <c r="B51" s="1" t="s">
        <v>50</v>
      </c>
      <c r="C51" s="2" t="s">
        <v>5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50">
        <f t="shared" si="14"/>
        <v>10</v>
      </c>
      <c r="AA51" s="27">
        <v>5</v>
      </c>
      <c r="AB51" s="23"/>
      <c r="AC51" s="23"/>
      <c r="AD51" s="23"/>
      <c r="AE51" s="23"/>
    </row>
    <row r="52" spans="1:32" s="5" customFormat="1" ht="15">
      <c r="A52" s="2">
        <v>15</v>
      </c>
      <c r="B52" s="1" t="s">
        <v>68</v>
      </c>
      <c r="C52" s="2" t="s">
        <v>5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50">
        <f t="shared" si="14"/>
        <v>2</v>
      </c>
      <c r="AA52" s="27">
        <v>1</v>
      </c>
      <c r="AB52" s="23"/>
      <c r="AC52" s="23"/>
      <c r="AD52" s="23"/>
      <c r="AE52" s="23"/>
    </row>
    <row r="53" spans="1:32" s="5" customFormat="1" ht="15">
      <c r="A53" s="2">
        <v>16</v>
      </c>
      <c r="B53" s="1" t="s">
        <v>79</v>
      </c>
      <c r="C53" s="2" t="s">
        <v>5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50">
        <f t="shared" si="14"/>
        <v>2</v>
      </c>
      <c r="AA53" s="27">
        <v>1</v>
      </c>
      <c r="AB53" s="23"/>
      <c r="AC53" s="23"/>
      <c r="AD53" s="23"/>
      <c r="AE53" s="23"/>
    </row>
    <row r="54" spans="1:32" s="5" customFormat="1" ht="37.5" customHeight="1">
      <c r="A54" s="88" t="s">
        <v>289</v>
      </c>
      <c r="B54" s="242" t="s">
        <v>279</v>
      </c>
      <c r="C54" s="243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89">
        <v>4</v>
      </c>
      <c r="AA54" s="29"/>
      <c r="AB54" s="23"/>
      <c r="AC54" s="23"/>
      <c r="AD54" s="23"/>
      <c r="AE54" s="23"/>
    </row>
    <row r="55" spans="1:32" s="5" customFormat="1" ht="30">
      <c r="A55" s="52">
        <v>1</v>
      </c>
      <c r="B55" s="36" t="s">
        <v>89</v>
      </c>
      <c r="C55" s="51" t="s">
        <v>33</v>
      </c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83">
        <f>12.1*2</f>
        <v>24.2</v>
      </c>
      <c r="AA55" s="90" t="s">
        <v>290</v>
      </c>
      <c r="AB55" s="27">
        <v>2</v>
      </c>
      <c r="AC55" s="25"/>
      <c r="AD55" s="26" t="s">
        <v>52</v>
      </c>
      <c r="AE55" s="26">
        <v>2.33</v>
      </c>
      <c r="AF55" s="23"/>
    </row>
    <row r="56" spans="1:32" s="5" customFormat="1" ht="16">
      <c r="A56" s="52">
        <v>2</v>
      </c>
      <c r="B56" s="36" t="s">
        <v>280</v>
      </c>
      <c r="C56" s="52" t="s">
        <v>288</v>
      </c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84">
        <f>AA56*$Z$54</f>
        <v>23.859200000000001</v>
      </c>
      <c r="AA56" s="85">
        <f>AE55*AE57*AE56</f>
        <v>5.9648000000000003</v>
      </c>
      <c r="AB56" s="23"/>
      <c r="AC56" s="23"/>
      <c r="AD56" s="27" t="s">
        <v>53</v>
      </c>
      <c r="AE56" s="27">
        <v>1.6</v>
      </c>
      <c r="AF56" s="23"/>
    </row>
    <row r="57" spans="1:32" s="5" customFormat="1" ht="30">
      <c r="A57" s="52">
        <v>3</v>
      </c>
      <c r="B57" s="36" t="s">
        <v>56</v>
      </c>
      <c r="C57" s="52" t="s">
        <v>288</v>
      </c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84">
        <f t="shared" ref="Z57:Z67" si="15">AA57*$Z$54</f>
        <v>1.0240000000000002</v>
      </c>
      <c r="AA57" s="27">
        <f>AE57*AE56*AE58</f>
        <v>0.25600000000000006</v>
      </c>
      <c r="AB57" s="23"/>
      <c r="AC57" s="23"/>
      <c r="AD57" s="27" t="s">
        <v>54</v>
      </c>
      <c r="AE57" s="27">
        <v>1.6</v>
      </c>
      <c r="AF57" s="23"/>
    </row>
    <row r="58" spans="1:32" s="5" customFormat="1" ht="30">
      <c r="A58" s="52">
        <v>4</v>
      </c>
      <c r="B58" s="36" t="s">
        <v>282</v>
      </c>
      <c r="C58" s="51" t="s">
        <v>5</v>
      </c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84">
        <f t="shared" si="15"/>
        <v>4</v>
      </c>
      <c r="AA58" s="27">
        <v>1</v>
      </c>
      <c r="AB58" s="23"/>
      <c r="AC58" s="23"/>
      <c r="AD58" s="27" t="s">
        <v>59</v>
      </c>
      <c r="AE58" s="27">
        <v>0.1</v>
      </c>
      <c r="AF58" s="23"/>
    </row>
    <row r="59" spans="1:32" s="5" customFormat="1" ht="30">
      <c r="A59" s="52">
        <v>5</v>
      </c>
      <c r="B59" s="36" t="s">
        <v>283</v>
      </c>
      <c r="C59" s="51" t="s">
        <v>5</v>
      </c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84">
        <f t="shared" si="15"/>
        <v>12</v>
      </c>
      <c r="AA59" s="27">
        <v>3</v>
      </c>
      <c r="AB59" s="23"/>
      <c r="AC59" s="23"/>
      <c r="AD59" s="23"/>
      <c r="AE59" s="23"/>
      <c r="AF59" s="23"/>
    </row>
    <row r="60" spans="1:32" s="5" customFormat="1" ht="15">
      <c r="A60" s="52">
        <v>6</v>
      </c>
      <c r="B60" s="36" t="s">
        <v>284</v>
      </c>
      <c r="C60" s="51" t="s">
        <v>5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84">
        <f t="shared" si="15"/>
        <v>4</v>
      </c>
      <c r="AA60" s="27">
        <v>1</v>
      </c>
      <c r="AB60" s="23"/>
      <c r="AC60" s="23"/>
      <c r="AD60" s="23"/>
      <c r="AE60" s="23"/>
      <c r="AF60" s="23"/>
    </row>
    <row r="61" spans="1:32" s="5" customFormat="1" ht="15">
      <c r="A61" s="52">
        <v>7</v>
      </c>
      <c r="B61" s="36" t="s">
        <v>281</v>
      </c>
      <c r="C61" s="51" t="s">
        <v>5</v>
      </c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84">
        <f>AA61*AB55</f>
        <v>6</v>
      </c>
      <c r="AA61" s="27">
        <v>3</v>
      </c>
      <c r="AB61" s="23"/>
      <c r="AC61" s="23"/>
      <c r="AD61" s="23"/>
      <c r="AE61" s="23"/>
      <c r="AF61" s="23"/>
    </row>
    <row r="62" spans="1:32" s="5" customFormat="1" ht="30">
      <c r="A62" s="52">
        <v>8</v>
      </c>
      <c r="B62" s="36" t="s">
        <v>285</v>
      </c>
      <c r="C62" s="51" t="s">
        <v>5</v>
      </c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84">
        <f t="shared" si="15"/>
        <v>4</v>
      </c>
      <c r="AA62" s="27">
        <v>1</v>
      </c>
      <c r="AB62" s="23"/>
      <c r="AC62" s="23"/>
      <c r="AD62" s="23"/>
      <c r="AE62" s="23"/>
      <c r="AF62" s="23"/>
    </row>
    <row r="63" spans="1:32" s="5" customFormat="1" ht="16">
      <c r="A63" s="52">
        <v>9</v>
      </c>
      <c r="B63" s="36" t="s">
        <v>65</v>
      </c>
      <c r="C63" s="52" t="s">
        <v>262</v>
      </c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84">
        <f t="shared" si="15"/>
        <v>25.6</v>
      </c>
      <c r="AA63" s="27">
        <f>4*AE56*1</f>
        <v>6.4</v>
      </c>
      <c r="AB63" s="23"/>
      <c r="AC63" s="23"/>
      <c r="AD63" s="23"/>
      <c r="AE63" s="23"/>
      <c r="AF63" s="23"/>
    </row>
    <row r="64" spans="1:32" s="5" customFormat="1" ht="15">
      <c r="A64" s="52">
        <v>10</v>
      </c>
      <c r="B64" s="36" t="s">
        <v>44</v>
      </c>
      <c r="C64" s="52" t="s">
        <v>5</v>
      </c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84">
        <f t="shared" si="15"/>
        <v>4</v>
      </c>
      <c r="AA64" s="27">
        <v>1</v>
      </c>
      <c r="AB64" s="23"/>
      <c r="AC64" s="23"/>
      <c r="AD64" s="23"/>
      <c r="AE64" s="23"/>
      <c r="AF64" s="23"/>
    </row>
    <row r="65" spans="1:33" s="5" customFormat="1" ht="15">
      <c r="A65" s="52">
        <v>11</v>
      </c>
      <c r="B65" s="36" t="s">
        <v>67</v>
      </c>
      <c r="C65" s="52" t="s">
        <v>5</v>
      </c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84">
        <f t="shared" si="15"/>
        <v>4</v>
      </c>
      <c r="AA65" s="27">
        <v>1</v>
      </c>
      <c r="AB65" s="23"/>
      <c r="AC65" s="23"/>
      <c r="AD65" s="23"/>
      <c r="AE65" s="23"/>
      <c r="AF65" s="23"/>
    </row>
    <row r="66" spans="1:33" s="5" customFormat="1" ht="15">
      <c r="A66" s="52">
        <v>12</v>
      </c>
      <c r="B66" s="36" t="s">
        <v>50</v>
      </c>
      <c r="C66" s="52" t="s">
        <v>5</v>
      </c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84">
        <f t="shared" si="15"/>
        <v>24</v>
      </c>
      <c r="AA66" s="27">
        <v>6</v>
      </c>
      <c r="AB66" s="23"/>
      <c r="AC66" s="86"/>
      <c r="AD66" s="86"/>
      <c r="AE66" s="86"/>
      <c r="AF66" s="86"/>
      <c r="AG66" s="87"/>
    </row>
    <row r="67" spans="1:33" s="5" customFormat="1" ht="15">
      <c r="A67" s="52">
        <v>13</v>
      </c>
      <c r="B67" s="36" t="s">
        <v>68</v>
      </c>
      <c r="C67" s="52" t="s">
        <v>5</v>
      </c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84">
        <f t="shared" si="15"/>
        <v>4</v>
      </c>
      <c r="AA67" s="27">
        <v>1</v>
      </c>
      <c r="AB67" s="23"/>
      <c r="AC67" s="86"/>
      <c r="AD67" s="86"/>
      <c r="AE67" s="86"/>
      <c r="AF67" s="86"/>
      <c r="AG67" s="87"/>
    </row>
    <row r="68" spans="1:33" s="5" customFormat="1" ht="15">
      <c r="A68" s="52">
        <v>14</v>
      </c>
      <c r="B68" s="36" t="s">
        <v>66</v>
      </c>
      <c r="C68" s="52" t="s">
        <v>5</v>
      </c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84">
        <f>AA68*AB55</f>
        <v>2</v>
      </c>
      <c r="AA68" s="27">
        <v>1</v>
      </c>
      <c r="AB68" s="23"/>
      <c r="AC68" s="86"/>
      <c r="AD68" s="241"/>
      <c r="AE68" s="241"/>
      <c r="AF68" s="86"/>
      <c r="AG68" s="87"/>
    </row>
    <row r="69" spans="1:33" s="5" customFormat="1" ht="15">
      <c r="A69" s="52">
        <v>15</v>
      </c>
      <c r="B69" s="36" t="s">
        <v>286</v>
      </c>
      <c r="C69" s="52" t="s">
        <v>5</v>
      </c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84">
        <f>AA69*AB55</f>
        <v>2</v>
      </c>
      <c r="AA69" s="27">
        <v>1</v>
      </c>
      <c r="AB69" s="23"/>
      <c r="AC69" s="86"/>
      <c r="AD69" s="86"/>
      <c r="AE69" s="86"/>
      <c r="AF69" s="87"/>
      <c r="AG69" s="87"/>
    </row>
    <row r="70" spans="1:33" s="78" customFormat="1" ht="20" customHeight="1">
      <c r="A70" s="20" t="s">
        <v>70</v>
      </c>
      <c r="B70" s="187" t="s">
        <v>16</v>
      </c>
      <c r="C70" s="187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5"/>
      <c r="Z70" s="103"/>
    </row>
    <row r="71" spans="1:33" ht="15">
      <c r="A71" s="61">
        <v>1</v>
      </c>
      <c r="B71" s="61" t="s">
        <v>222</v>
      </c>
      <c r="C71" s="13" t="s">
        <v>5</v>
      </c>
      <c r="D71" s="57">
        <v>2</v>
      </c>
      <c r="E71" s="57">
        <v>3</v>
      </c>
      <c r="F71" s="41">
        <f>2+1</f>
        <v>3</v>
      </c>
      <c r="G71" s="41">
        <f>2+1</f>
        <v>3</v>
      </c>
      <c r="H71" s="41">
        <v>1</v>
      </c>
      <c r="I71" s="41">
        <v>3</v>
      </c>
      <c r="J71" s="41">
        <v>2</v>
      </c>
      <c r="K71" s="41">
        <v>4</v>
      </c>
      <c r="L71" s="41">
        <f>1+1</f>
        <v>2</v>
      </c>
      <c r="M71" s="41">
        <f>3+1</f>
        <v>4</v>
      </c>
      <c r="N71" s="41">
        <f>0+1</f>
        <v>1</v>
      </c>
      <c r="O71" s="41">
        <f>2+1</f>
        <v>3</v>
      </c>
      <c r="P71" s="41">
        <f>1+1</f>
        <v>2</v>
      </c>
      <c r="Q71" s="41">
        <v>1</v>
      </c>
      <c r="R71" s="41">
        <v>2</v>
      </c>
      <c r="S71" s="41">
        <v>2</v>
      </c>
      <c r="T71" s="41">
        <v>1</v>
      </c>
      <c r="U71" s="41">
        <v>1</v>
      </c>
      <c r="V71" s="41">
        <v>3</v>
      </c>
      <c r="W71" s="41">
        <f>2+2</f>
        <v>4</v>
      </c>
      <c r="X71" s="41">
        <v>1</v>
      </c>
      <c r="Y71" s="41">
        <f>4+1</f>
        <v>5</v>
      </c>
      <c r="Z71" s="2">
        <f>SUM(D71:Y71)</f>
        <v>53</v>
      </c>
    </row>
    <row r="72" spans="1:33" ht="15">
      <c r="A72" s="61">
        <v>2</v>
      </c>
      <c r="B72" s="61" t="s">
        <v>223</v>
      </c>
      <c r="C72" s="13" t="s">
        <v>5</v>
      </c>
      <c r="D72" s="57">
        <v>3</v>
      </c>
      <c r="E72" s="57">
        <v>5</v>
      </c>
      <c r="F72" s="41">
        <f>4+1</f>
        <v>5</v>
      </c>
      <c r="G72" s="41">
        <f>4+1</f>
        <v>5</v>
      </c>
      <c r="H72" s="41">
        <v>2</v>
      </c>
      <c r="I72" s="41">
        <v>5</v>
      </c>
      <c r="J72" s="41">
        <v>5</v>
      </c>
      <c r="K72" s="41">
        <v>7</v>
      </c>
      <c r="L72" s="41">
        <f>2+1</f>
        <v>3</v>
      </c>
      <c r="M72" s="41">
        <f>6+1</f>
        <v>7</v>
      </c>
      <c r="N72" s="41">
        <f>0+1</f>
        <v>1</v>
      </c>
      <c r="O72" s="41">
        <f>4+1</f>
        <v>5</v>
      </c>
      <c r="P72" s="41">
        <f>2+1</f>
        <v>3</v>
      </c>
      <c r="Q72" s="41">
        <v>2</v>
      </c>
      <c r="R72" s="41">
        <v>3</v>
      </c>
      <c r="S72" s="41">
        <v>3</v>
      </c>
      <c r="T72" s="41">
        <v>1</v>
      </c>
      <c r="U72" s="41">
        <v>2</v>
      </c>
      <c r="V72" s="41">
        <v>5</v>
      </c>
      <c r="W72" s="41">
        <f>4+2</f>
        <v>6</v>
      </c>
      <c r="X72" s="41">
        <v>2</v>
      </c>
      <c r="Y72" s="41">
        <f>7+1</f>
        <v>8</v>
      </c>
      <c r="Z72" s="2">
        <f t="shared" ref="Z72:Z112" si="16">SUM(D72:Y72)</f>
        <v>88</v>
      </c>
    </row>
    <row r="73" spans="1:33" ht="15">
      <c r="A73" s="61">
        <v>3</v>
      </c>
      <c r="B73" s="61" t="s">
        <v>224</v>
      </c>
      <c r="C73" s="13" t="s">
        <v>5</v>
      </c>
      <c r="D73" s="57">
        <v>3</v>
      </c>
      <c r="E73" s="57">
        <v>5</v>
      </c>
      <c r="F73" s="41">
        <f>4+1</f>
        <v>5</v>
      </c>
      <c r="G73" s="41">
        <f>4+1</f>
        <v>5</v>
      </c>
      <c r="H73" s="41">
        <v>2</v>
      </c>
      <c r="I73" s="41">
        <v>5</v>
      </c>
      <c r="J73" s="41">
        <v>5</v>
      </c>
      <c r="K73" s="41">
        <v>7</v>
      </c>
      <c r="L73" s="41">
        <f>2+1</f>
        <v>3</v>
      </c>
      <c r="M73" s="41">
        <f>6+1</f>
        <v>7</v>
      </c>
      <c r="N73" s="41">
        <f>0+1</f>
        <v>1</v>
      </c>
      <c r="O73" s="41">
        <f>4+1</f>
        <v>5</v>
      </c>
      <c r="P73" s="41">
        <f>2+1</f>
        <v>3</v>
      </c>
      <c r="Q73" s="41">
        <v>2</v>
      </c>
      <c r="R73" s="41">
        <v>3</v>
      </c>
      <c r="S73" s="41">
        <v>3</v>
      </c>
      <c r="T73" s="41">
        <v>1</v>
      </c>
      <c r="U73" s="41">
        <v>2</v>
      </c>
      <c r="V73" s="41">
        <v>5</v>
      </c>
      <c r="W73" s="41">
        <f>4+2</f>
        <v>6</v>
      </c>
      <c r="X73" s="41">
        <v>2</v>
      </c>
      <c r="Y73" s="41">
        <f>7+1</f>
        <v>8</v>
      </c>
      <c r="Z73" s="2">
        <f t="shared" si="16"/>
        <v>88</v>
      </c>
    </row>
    <row r="74" spans="1:33" s="43" customFormat="1" ht="15">
      <c r="A74" s="61">
        <v>4</v>
      </c>
      <c r="B74" s="61" t="s">
        <v>225</v>
      </c>
      <c r="C74" s="13" t="s">
        <v>5</v>
      </c>
      <c r="D74" s="64">
        <v>1</v>
      </c>
      <c r="E74" s="64" t="s">
        <v>24</v>
      </c>
      <c r="F74" s="42" t="s">
        <v>24</v>
      </c>
      <c r="G74" s="42" t="s">
        <v>24</v>
      </c>
      <c r="H74" s="42" t="s">
        <v>24</v>
      </c>
      <c r="I74" s="42" t="s">
        <v>24</v>
      </c>
      <c r="J74" s="42" t="s">
        <v>24</v>
      </c>
      <c r="K74" s="42" t="s">
        <v>24</v>
      </c>
      <c r="L74" s="42" t="s">
        <v>24</v>
      </c>
      <c r="M74" s="42" t="s">
        <v>24</v>
      </c>
      <c r="N74" s="42" t="s">
        <v>24</v>
      </c>
      <c r="O74" s="42" t="s">
        <v>24</v>
      </c>
      <c r="P74" s="42" t="s">
        <v>24</v>
      </c>
      <c r="Q74" s="42" t="s">
        <v>24</v>
      </c>
      <c r="R74" s="42" t="s">
        <v>24</v>
      </c>
      <c r="S74" s="42" t="s">
        <v>24</v>
      </c>
      <c r="T74" s="42" t="s">
        <v>24</v>
      </c>
      <c r="U74" s="42" t="s">
        <v>24</v>
      </c>
      <c r="V74" s="42" t="s">
        <v>24</v>
      </c>
      <c r="W74" s="42" t="s">
        <v>24</v>
      </c>
      <c r="X74" s="42" t="s">
        <v>24</v>
      </c>
      <c r="Y74" s="42" t="s">
        <v>24</v>
      </c>
      <c r="Z74" s="2">
        <f t="shared" si="16"/>
        <v>1</v>
      </c>
    </row>
    <row r="75" spans="1:33" s="43" customFormat="1" ht="15">
      <c r="A75" s="61">
        <v>5</v>
      </c>
      <c r="B75" s="61" t="s">
        <v>226</v>
      </c>
      <c r="C75" s="13" t="s">
        <v>5</v>
      </c>
      <c r="D75" s="64">
        <v>1</v>
      </c>
      <c r="E75" s="64">
        <v>2</v>
      </c>
      <c r="F75" s="42">
        <f>0+1</f>
        <v>1</v>
      </c>
      <c r="G75" s="42">
        <f>1+1</f>
        <v>2</v>
      </c>
      <c r="H75" s="42">
        <v>1</v>
      </c>
      <c r="I75" s="42">
        <v>2</v>
      </c>
      <c r="J75" s="42" t="s">
        <v>24</v>
      </c>
      <c r="K75" s="42">
        <v>2</v>
      </c>
      <c r="L75" s="42">
        <f>1+1</f>
        <v>2</v>
      </c>
      <c r="M75" s="42">
        <f t="shared" ref="M75:O78" si="17">0+1</f>
        <v>1</v>
      </c>
      <c r="N75" s="42">
        <f t="shared" si="17"/>
        <v>1</v>
      </c>
      <c r="O75" s="42">
        <f t="shared" si="17"/>
        <v>1</v>
      </c>
      <c r="P75" s="42">
        <f>1+1</f>
        <v>2</v>
      </c>
      <c r="Q75" s="42">
        <v>1</v>
      </c>
      <c r="R75" s="42">
        <v>2</v>
      </c>
      <c r="S75" s="42">
        <v>2</v>
      </c>
      <c r="T75" s="42">
        <v>2</v>
      </c>
      <c r="U75" s="42">
        <v>1</v>
      </c>
      <c r="V75" s="42">
        <v>2</v>
      </c>
      <c r="W75" s="42">
        <f>2+2</f>
        <v>4</v>
      </c>
      <c r="X75" s="42">
        <v>1</v>
      </c>
      <c r="Y75" s="42">
        <f>4+1</f>
        <v>5</v>
      </c>
      <c r="Z75" s="2">
        <f t="shared" si="16"/>
        <v>38</v>
      </c>
    </row>
    <row r="76" spans="1:33" s="45" customFormat="1" ht="15">
      <c r="A76" s="61">
        <v>6</v>
      </c>
      <c r="B76" s="61" t="s">
        <v>227</v>
      </c>
      <c r="C76" s="13" t="s">
        <v>5</v>
      </c>
      <c r="D76" s="56">
        <v>1</v>
      </c>
      <c r="E76" s="56">
        <v>1</v>
      </c>
      <c r="F76" s="44">
        <f>0+1</f>
        <v>1</v>
      </c>
      <c r="G76" s="44">
        <f>0+1</f>
        <v>1</v>
      </c>
      <c r="H76" s="44" t="s">
        <v>24</v>
      </c>
      <c r="I76" s="44">
        <v>1</v>
      </c>
      <c r="J76" s="44" t="s">
        <v>24</v>
      </c>
      <c r="K76" s="44">
        <v>1</v>
      </c>
      <c r="L76" s="44">
        <f>0+1</f>
        <v>1</v>
      </c>
      <c r="M76" s="44">
        <f t="shared" si="17"/>
        <v>1</v>
      </c>
      <c r="N76" s="44">
        <f t="shared" si="17"/>
        <v>1</v>
      </c>
      <c r="O76" s="44">
        <f t="shared" si="17"/>
        <v>1</v>
      </c>
      <c r="P76" s="44">
        <f>0+1</f>
        <v>1</v>
      </c>
      <c r="Q76" s="44" t="s">
        <v>24</v>
      </c>
      <c r="R76" s="44">
        <v>1</v>
      </c>
      <c r="S76" s="44">
        <v>1</v>
      </c>
      <c r="T76" s="44">
        <v>1</v>
      </c>
      <c r="U76" s="44" t="s">
        <v>24</v>
      </c>
      <c r="V76" s="44">
        <v>1</v>
      </c>
      <c r="W76" s="44">
        <f>1+2</f>
        <v>3</v>
      </c>
      <c r="X76" s="44" t="s">
        <v>24</v>
      </c>
      <c r="Y76" s="44">
        <f>1+1</f>
        <v>2</v>
      </c>
      <c r="Z76" s="2">
        <f t="shared" si="16"/>
        <v>20</v>
      </c>
    </row>
    <row r="77" spans="1:33" s="45" customFormat="1" ht="15">
      <c r="A77" s="61">
        <v>7</v>
      </c>
      <c r="B77" s="61" t="s">
        <v>228</v>
      </c>
      <c r="C77" s="13" t="s">
        <v>5</v>
      </c>
      <c r="D77" s="56">
        <v>1</v>
      </c>
      <c r="E77" s="56">
        <v>1</v>
      </c>
      <c r="F77" s="44">
        <f t="shared" ref="F77:F78" si="18">0+1</f>
        <v>1</v>
      </c>
      <c r="G77" s="44">
        <f>0+1</f>
        <v>1</v>
      </c>
      <c r="H77" s="44" t="s">
        <v>24</v>
      </c>
      <c r="I77" s="44">
        <v>1</v>
      </c>
      <c r="J77" s="44" t="s">
        <v>24</v>
      </c>
      <c r="K77" s="44">
        <v>1</v>
      </c>
      <c r="L77" s="44">
        <f>0+1</f>
        <v>1</v>
      </c>
      <c r="M77" s="44">
        <f>0+1</f>
        <v>1</v>
      </c>
      <c r="N77" s="44">
        <f>0+1</f>
        <v>1</v>
      </c>
      <c r="O77" s="44">
        <f t="shared" si="17"/>
        <v>1</v>
      </c>
      <c r="P77" s="44">
        <f>0+1</f>
        <v>1</v>
      </c>
      <c r="Q77" s="44" t="s">
        <v>24</v>
      </c>
      <c r="R77" s="44">
        <v>1</v>
      </c>
      <c r="S77" s="44">
        <v>1</v>
      </c>
      <c r="T77" s="44">
        <v>1</v>
      </c>
      <c r="U77" s="44" t="s">
        <v>24</v>
      </c>
      <c r="V77" s="44">
        <v>1</v>
      </c>
      <c r="W77" s="44">
        <f t="shared" ref="W77:W78" si="19">1+2</f>
        <v>3</v>
      </c>
      <c r="X77" s="44" t="s">
        <v>24</v>
      </c>
      <c r="Y77" s="44">
        <f t="shared" ref="Y77:Y78" si="20">1+1</f>
        <v>2</v>
      </c>
      <c r="Z77" s="2">
        <f t="shared" si="16"/>
        <v>20</v>
      </c>
    </row>
    <row r="78" spans="1:33" s="45" customFormat="1" ht="15">
      <c r="A78" s="61">
        <v>8</v>
      </c>
      <c r="B78" s="61" t="s">
        <v>229</v>
      </c>
      <c r="C78" s="13" t="s">
        <v>5</v>
      </c>
      <c r="D78" s="56">
        <v>1</v>
      </c>
      <c r="E78" s="56">
        <v>1</v>
      </c>
      <c r="F78" s="44">
        <f t="shared" si="18"/>
        <v>1</v>
      </c>
      <c r="G78" s="44">
        <f>0+1</f>
        <v>1</v>
      </c>
      <c r="H78" s="44" t="s">
        <v>24</v>
      </c>
      <c r="I78" s="44">
        <v>1</v>
      </c>
      <c r="J78" s="44" t="s">
        <v>24</v>
      </c>
      <c r="K78" s="44">
        <v>1</v>
      </c>
      <c r="L78" s="44">
        <f>0+1</f>
        <v>1</v>
      </c>
      <c r="M78" s="44">
        <f>0+1</f>
        <v>1</v>
      </c>
      <c r="N78" s="44">
        <f t="shared" ref="N78" si="21">0+1</f>
        <v>1</v>
      </c>
      <c r="O78" s="44">
        <f t="shared" si="17"/>
        <v>1</v>
      </c>
      <c r="P78" s="44">
        <f>0+1</f>
        <v>1</v>
      </c>
      <c r="Q78" s="44" t="s">
        <v>24</v>
      </c>
      <c r="R78" s="44">
        <v>1</v>
      </c>
      <c r="S78" s="44">
        <v>1</v>
      </c>
      <c r="T78" s="44">
        <v>1</v>
      </c>
      <c r="U78" s="44" t="s">
        <v>24</v>
      </c>
      <c r="V78" s="44">
        <v>1</v>
      </c>
      <c r="W78" s="44">
        <f t="shared" si="19"/>
        <v>3</v>
      </c>
      <c r="X78" s="44" t="s">
        <v>24</v>
      </c>
      <c r="Y78" s="44">
        <f t="shared" si="20"/>
        <v>2</v>
      </c>
      <c r="Z78" s="2">
        <f t="shared" si="16"/>
        <v>20</v>
      </c>
    </row>
    <row r="79" spans="1:33" s="9" customFormat="1" ht="15">
      <c r="A79" s="61">
        <v>9</v>
      </c>
      <c r="B79" s="61" t="s">
        <v>230</v>
      </c>
      <c r="C79" s="13" t="s">
        <v>5</v>
      </c>
      <c r="D79" s="58" t="s">
        <v>24</v>
      </c>
      <c r="E79" s="58" t="s">
        <v>24</v>
      </c>
      <c r="F79" s="8" t="s">
        <v>24</v>
      </c>
      <c r="G79" s="8" t="s">
        <v>24</v>
      </c>
      <c r="H79" s="8" t="s">
        <v>24</v>
      </c>
      <c r="I79" s="8" t="s">
        <v>24</v>
      </c>
      <c r="J79" s="8" t="s">
        <v>24</v>
      </c>
      <c r="K79" s="8" t="s">
        <v>24</v>
      </c>
      <c r="L79" s="8" t="s">
        <v>24</v>
      </c>
      <c r="M79" s="8" t="s">
        <v>24</v>
      </c>
      <c r="N79" s="8" t="s">
        <v>24</v>
      </c>
      <c r="O79" s="8">
        <v>1</v>
      </c>
      <c r="P79" s="8">
        <v>1</v>
      </c>
      <c r="Q79" s="8" t="s">
        <v>24</v>
      </c>
      <c r="R79" s="8">
        <v>1</v>
      </c>
      <c r="S79" s="8">
        <v>2</v>
      </c>
      <c r="T79" s="8" t="s">
        <v>24</v>
      </c>
      <c r="U79" s="8" t="s">
        <v>24</v>
      </c>
      <c r="V79" s="8" t="s">
        <v>24</v>
      </c>
      <c r="W79" s="8">
        <v>1</v>
      </c>
      <c r="X79" s="8" t="s">
        <v>24</v>
      </c>
      <c r="Y79" s="8" t="s">
        <v>24</v>
      </c>
      <c r="Z79" s="2">
        <f t="shared" si="16"/>
        <v>6</v>
      </c>
    </row>
    <row r="80" spans="1:33" s="9" customFormat="1" ht="15">
      <c r="A80" s="61">
        <v>10</v>
      </c>
      <c r="B80" s="61" t="s">
        <v>231</v>
      </c>
      <c r="C80" s="13" t="s">
        <v>5</v>
      </c>
      <c r="D80" s="58" t="s">
        <v>24</v>
      </c>
      <c r="E80" s="58" t="s">
        <v>24</v>
      </c>
      <c r="F80" s="8">
        <v>1</v>
      </c>
      <c r="G80" s="8" t="s">
        <v>24</v>
      </c>
      <c r="H80" s="8">
        <v>2</v>
      </c>
      <c r="I80" s="8">
        <v>1</v>
      </c>
      <c r="J80" s="8" t="s">
        <v>24</v>
      </c>
      <c r="K80" s="8" t="s">
        <v>24</v>
      </c>
      <c r="L80" s="8">
        <v>1</v>
      </c>
      <c r="M80" s="8">
        <v>1</v>
      </c>
      <c r="N80" s="8" t="s">
        <v>24</v>
      </c>
      <c r="O80" s="8">
        <v>1</v>
      </c>
      <c r="P80" s="8">
        <v>2</v>
      </c>
      <c r="Q80" s="8">
        <v>1</v>
      </c>
      <c r="R80" s="8">
        <v>1</v>
      </c>
      <c r="S80" s="8" t="s">
        <v>24</v>
      </c>
      <c r="T80" s="8">
        <v>1</v>
      </c>
      <c r="U80" s="8">
        <v>1</v>
      </c>
      <c r="V80" s="8">
        <v>1</v>
      </c>
      <c r="W80" s="8">
        <v>2</v>
      </c>
      <c r="X80" s="8">
        <v>2</v>
      </c>
      <c r="Y80" s="8">
        <v>3</v>
      </c>
      <c r="Z80" s="2">
        <f t="shared" si="16"/>
        <v>21</v>
      </c>
    </row>
    <row r="81" spans="1:26" s="9" customFormat="1" ht="15">
      <c r="A81" s="61">
        <v>11</v>
      </c>
      <c r="B81" s="61" t="s">
        <v>232</v>
      </c>
      <c r="C81" s="13" t="s">
        <v>5</v>
      </c>
      <c r="D81" s="58" t="s">
        <v>24</v>
      </c>
      <c r="E81" s="58" t="s">
        <v>24</v>
      </c>
      <c r="F81" s="8" t="s">
        <v>24</v>
      </c>
      <c r="G81" s="8" t="s">
        <v>24</v>
      </c>
      <c r="H81" s="8" t="s">
        <v>24</v>
      </c>
      <c r="I81" s="8">
        <v>1</v>
      </c>
      <c r="J81" s="8" t="s">
        <v>24</v>
      </c>
      <c r="K81" s="8" t="s">
        <v>24</v>
      </c>
      <c r="L81" s="8">
        <v>1</v>
      </c>
      <c r="M81" s="8">
        <v>1</v>
      </c>
      <c r="N81" s="8" t="s">
        <v>24</v>
      </c>
      <c r="O81" s="8">
        <v>1</v>
      </c>
      <c r="P81" s="8">
        <v>1</v>
      </c>
      <c r="Q81" s="8" t="s">
        <v>24</v>
      </c>
      <c r="R81" s="8" t="s">
        <v>24</v>
      </c>
      <c r="S81" s="8">
        <v>1</v>
      </c>
      <c r="T81" s="8" t="s">
        <v>24</v>
      </c>
      <c r="U81" s="8" t="s">
        <v>24</v>
      </c>
      <c r="V81" s="8" t="s">
        <v>24</v>
      </c>
      <c r="W81" s="8">
        <v>2</v>
      </c>
      <c r="X81" s="8" t="s">
        <v>24</v>
      </c>
      <c r="Y81" s="8" t="s">
        <v>24</v>
      </c>
      <c r="Z81" s="2">
        <f t="shared" si="16"/>
        <v>8</v>
      </c>
    </row>
    <row r="82" spans="1:26" s="9" customFormat="1" ht="15">
      <c r="A82" s="61">
        <v>12</v>
      </c>
      <c r="B82" s="61" t="s">
        <v>233</v>
      </c>
      <c r="C82" s="13" t="s">
        <v>5</v>
      </c>
      <c r="D82" s="58" t="s">
        <v>24</v>
      </c>
      <c r="E82" s="58">
        <v>1</v>
      </c>
      <c r="F82" s="8" t="s">
        <v>24</v>
      </c>
      <c r="G82" s="8" t="s">
        <v>24</v>
      </c>
      <c r="H82" s="8" t="s">
        <v>24</v>
      </c>
      <c r="I82" s="8" t="s">
        <v>24</v>
      </c>
      <c r="J82" s="8" t="s">
        <v>24</v>
      </c>
      <c r="K82" s="8" t="s">
        <v>24</v>
      </c>
      <c r="L82" s="8" t="s">
        <v>24</v>
      </c>
      <c r="M82" s="8" t="s">
        <v>24</v>
      </c>
      <c r="N82" s="8" t="s">
        <v>24</v>
      </c>
      <c r="O82" s="8" t="s">
        <v>24</v>
      </c>
      <c r="P82" s="8" t="s">
        <v>24</v>
      </c>
      <c r="Q82" s="8" t="s">
        <v>24</v>
      </c>
      <c r="R82" s="8" t="s">
        <v>24</v>
      </c>
      <c r="S82" s="8" t="s">
        <v>24</v>
      </c>
      <c r="T82" s="8" t="s">
        <v>24</v>
      </c>
      <c r="U82" s="8" t="s">
        <v>24</v>
      </c>
      <c r="V82" s="8" t="s">
        <v>24</v>
      </c>
      <c r="W82" s="8">
        <v>1</v>
      </c>
      <c r="X82" s="8" t="s">
        <v>24</v>
      </c>
      <c r="Y82" s="8" t="s">
        <v>24</v>
      </c>
      <c r="Z82" s="2">
        <f t="shared" si="16"/>
        <v>2</v>
      </c>
    </row>
    <row r="83" spans="1:26" s="9" customFormat="1" ht="15">
      <c r="A83" s="61">
        <v>13</v>
      </c>
      <c r="B83" s="61" t="s">
        <v>234</v>
      </c>
      <c r="C83" s="13" t="s">
        <v>5</v>
      </c>
      <c r="D83" s="58" t="s">
        <v>24</v>
      </c>
      <c r="E83" s="58" t="s">
        <v>24</v>
      </c>
      <c r="F83" s="8" t="s">
        <v>24</v>
      </c>
      <c r="G83" s="8" t="s">
        <v>24</v>
      </c>
      <c r="H83" s="8" t="s">
        <v>24</v>
      </c>
      <c r="I83" s="8" t="s">
        <v>24</v>
      </c>
      <c r="J83" s="8" t="s">
        <v>24</v>
      </c>
      <c r="K83" s="8" t="s">
        <v>24</v>
      </c>
      <c r="L83" s="8" t="s">
        <v>24</v>
      </c>
      <c r="M83" s="8" t="s">
        <v>24</v>
      </c>
      <c r="N83" s="8" t="s">
        <v>24</v>
      </c>
      <c r="O83" s="8" t="s">
        <v>24</v>
      </c>
      <c r="P83" s="8" t="s">
        <v>24</v>
      </c>
      <c r="Q83" s="8" t="s">
        <v>24</v>
      </c>
      <c r="R83" s="8" t="s">
        <v>24</v>
      </c>
      <c r="S83" s="8" t="s">
        <v>24</v>
      </c>
      <c r="T83" s="8" t="s">
        <v>24</v>
      </c>
      <c r="U83" s="8" t="s">
        <v>24</v>
      </c>
      <c r="V83" s="8" t="s">
        <v>24</v>
      </c>
      <c r="W83" s="8">
        <v>2</v>
      </c>
      <c r="X83" s="8" t="s">
        <v>24</v>
      </c>
      <c r="Y83" s="8" t="s">
        <v>24</v>
      </c>
      <c r="Z83" s="2">
        <f t="shared" si="16"/>
        <v>2</v>
      </c>
    </row>
    <row r="84" spans="1:26" s="9" customFormat="1" ht="15">
      <c r="A84" s="61">
        <v>14</v>
      </c>
      <c r="B84" s="61" t="s">
        <v>23</v>
      </c>
      <c r="C84" s="13" t="s">
        <v>5</v>
      </c>
      <c r="D84" s="58">
        <v>1</v>
      </c>
      <c r="E84" s="58" t="s">
        <v>24</v>
      </c>
      <c r="F84" s="8" t="s">
        <v>24</v>
      </c>
      <c r="G84" s="8" t="s">
        <v>24</v>
      </c>
      <c r="H84" s="8" t="s">
        <v>24</v>
      </c>
      <c r="I84" s="8" t="s">
        <v>24</v>
      </c>
      <c r="J84" s="8" t="s">
        <v>24</v>
      </c>
      <c r="K84" s="8" t="s">
        <v>24</v>
      </c>
      <c r="L84" s="8" t="s">
        <v>24</v>
      </c>
      <c r="M84" s="8" t="s">
        <v>24</v>
      </c>
      <c r="N84" s="8">
        <v>1</v>
      </c>
      <c r="O84" s="8" t="s">
        <v>24</v>
      </c>
      <c r="P84" s="8" t="s">
        <v>24</v>
      </c>
      <c r="Q84" s="8" t="s">
        <v>24</v>
      </c>
      <c r="R84" s="8" t="s">
        <v>24</v>
      </c>
      <c r="S84" s="8" t="s">
        <v>24</v>
      </c>
      <c r="T84" s="8" t="s">
        <v>24</v>
      </c>
      <c r="U84" s="8" t="s">
        <v>24</v>
      </c>
      <c r="V84" s="8" t="s">
        <v>24</v>
      </c>
      <c r="W84" s="8" t="s">
        <v>24</v>
      </c>
      <c r="X84" s="8" t="s">
        <v>24</v>
      </c>
      <c r="Y84" s="8" t="s">
        <v>24</v>
      </c>
      <c r="Z84" s="2">
        <f t="shared" si="16"/>
        <v>2</v>
      </c>
    </row>
    <row r="85" spans="1:26" s="9" customFormat="1" ht="15">
      <c r="A85" s="61">
        <v>15</v>
      </c>
      <c r="B85" s="61" t="s">
        <v>22</v>
      </c>
      <c r="C85" s="13" t="s">
        <v>5</v>
      </c>
      <c r="D85" s="58">
        <v>1</v>
      </c>
      <c r="E85" s="58" t="s">
        <v>24</v>
      </c>
      <c r="F85" s="8" t="s">
        <v>24</v>
      </c>
      <c r="G85" s="8" t="s">
        <v>24</v>
      </c>
      <c r="H85" s="8" t="s">
        <v>24</v>
      </c>
      <c r="I85" s="8" t="s">
        <v>24</v>
      </c>
      <c r="J85" s="8" t="s">
        <v>24</v>
      </c>
      <c r="K85" s="8" t="s">
        <v>24</v>
      </c>
      <c r="L85" s="8" t="s">
        <v>24</v>
      </c>
      <c r="M85" s="8" t="s">
        <v>24</v>
      </c>
      <c r="N85" s="8" t="s">
        <v>24</v>
      </c>
      <c r="O85" s="8" t="s">
        <v>24</v>
      </c>
      <c r="P85" s="8" t="s">
        <v>24</v>
      </c>
      <c r="Q85" s="8" t="s">
        <v>24</v>
      </c>
      <c r="R85" s="8" t="s">
        <v>24</v>
      </c>
      <c r="S85" s="8" t="s">
        <v>24</v>
      </c>
      <c r="T85" s="8" t="s">
        <v>24</v>
      </c>
      <c r="U85" s="8" t="s">
        <v>24</v>
      </c>
      <c r="V85" s="8" t="s">
        <v>24</v>
      </c>
      <c r="W85" s="8" t="s">
        <v>24</v>
      </c>
      <c r="X85" s="8" t="s">
        <v>24</v>
      </c>
      <c r="Y85" s="8" t="s">
        <v>24</v>
      </c>
      <c r="Z85" s="2">
        <f t="shared" si="16"/>
        <v>1</v>
      </c>
    </row>
    <row r="86" spans="1:26" s="9" customFormat="1" ht="15">
      <c r="A86" s="61">
        <v>16</v>
      </c>
      <c r="B86" s="61" t="s">
        <v>21</v>
      </c>
      <c r="C86" s="13" t="s">
        <v>5</v>
      </c>
      <c r="D86" s="58">
        <v>1</v>
      </c>
      <c r="E86" s="58" t="s">
        <v>24</v>
      </c>
      <c r="F86" s="8" t="s">
        <v>24</v>
      </c>
      <c r="G86" s="8" t="s">
        <v>24</v>
      </c>
      <c r="H86" s="8" t="s">
        <v>24</v>
      </c>
      <c r="I86" s="8" t="s">
        <v>24</v>
      </c>
      <c r="J86" s="8" t="s">
        <v>24</v>
      </c>
      <c r="K86" s="8" t="s">
        <v>24</v>
      </c>
      <c r="L86" s="8" t="s">
        <v>24</v>
      </c>
      <c r="M86" s="8" t="s">
        <v>24</v>
      </c>
      <c r="N86" s="8" t="s">
        <v>24</v>
      </c>
      <c r="O86" s="8" t="s">
        <v>24</v>
      </c>
      <c r="P86" s="8" t="s">
        <v>24</v>
      </c>
      <c r="Q86" s="8" t="s">
        <v>24</v>
      </c>
      <c r="R86" s="8" t="s">
        <v>24</v>
      </c>
      <c r="S86" s="8" t="s">
        <v>24</v>
      </c>
      <c r="T86" s="8" t="s">
        <v>24</v>
      </c>
      <c r="U86" s="8" t="s">
        <v>24</v>
      </c>
      <c r="V86" s="8" t="s">
        <v>24</v>
      </c>
      <c r="W86" s="8" t="s">
        <v>24</v>
      </c>
      <c r="X86" s="8" t="s">
        <v>24</v>
      </c>
      <c r="Y86" s="8" t="s">
        <v>24</v>
      </c>
      <c r="Z86" s="2">
        <f t="shared" si="16"/>
        <v>1</v>
      </c>
    </row>
    <row r="87" spans="1:26" ht="15">
      <c r="A87" s="61">
        <v>17</v>
      </c>
      <c r="B87" s="61" t="s">
        <v>235</v>
      </c>
      <c r="C87" s="13" t="s">
        <v>5</v>
      </c>
      <c r="D87" s="55" t="s">
        <v>24</v>
      </c>
      <c r="E87" s="55" t="s">
        <v>24</v>
      </c>
      <c r="F87" s="2">
        <v>1</v>
      </c>
      <c r="G87" s="2" t="s">
        <v>24</v>
      </c>
      <c r="H87" s="2" t="s">
        <v>24</v>
      </c>
      <c r="I87" s="2" t="s">
        <v>24</v>
      </c>
      <c r="J87" s="2">
        <v>1</v>
      </c>
      <c r="K87" s="2" t="s">
        <v>24</v>
      </c>
      <c r="L87" s="2" t="s">
        <v>24</v>
      </c>
      <c r="M87" s="2">
        <v>2</v>
      </c>
      <c r="N87" s="2" t="s">
        <v>24</v>
      </c>
      <c r="O87" s="2">
        <v>1</v>
      </c>
      <c r="P87" s="2" t="s">
        <v>24</v>
      </c>
      <c r="Q87" s="2" t="s">
        <v>24</v>
      </c>
      <c r="R87" s="2" t="s">
        <v>24</v>
      </c>
      <c r="S87" s="2" t="s">
        <v>24</v>
      </c>
      <c r="T87" s="2" t="s">
        <v>24</v>
      </c>
      <c r="U87" s="2" t="s">
        <v>24</v>
      </c>
      <c r="V87" s="2" t="s">
        <v>24</v>
      </c>
      <c r="W87" s="2" t="s">
        <v>24</v>
      </c>
      <c r="X87" s="2" t="s">
        <v>24</v>
      </c>
      <c r="Y87" s="2" t="s">
        <v>24</v>
      </c>
      <c r="Z87" s="2">
        <f t="shared" si="16"/>
        <v>5</v>
      </c>
    </row>
    <row r="88" spans="1:26" s="47" customFormat="1" ht="15">
      <c r="A88" s="61">
        <v>18</v>
      </c>
      <c r="B88" s="61" t="s">
        <v>236</v>
      </c>
      <c r="C88" s="13" t="s">
        <v>5</v>
      </c>
      <c r="D88" s="65">
        <v>1</v>
      </c>
      <c r="E88" s="65" t="s">
        <v>24</v>
      </c>
      <c r="F88" s="46">
        <v>2</v>
      </c>
      <c r="G88" s="46" t="s">
        <v>24</v>
      </c>
      <c r="H88" s="46" t="s">
        <v>24</v>
      </c>
      <c r="I88" s="46" t="s">
        <v>24</v>
      </c>
      <c r="J88" s="46" t="s">
        <v>24</v>
      </c>
      <c r="K88" s="46" t="s">
        <v>24</v>
      </c>
      <c r="L88" s="46" t="s">
        <v>24</v>
      </c>
      <c r="M88" s="46" t="s">
        <v>24</v>
      </c>
      <c r="N88" s="46" t="s">
        <v>24</v>
      </c>
      <c r="O88" s="46" t="s">
        <v>24</v>
      </c>
      <c r="P88" s="46" t="s">
        <v>24</v>
      </c>
      <c r="Q88" s="46" t="s">
        <v>24</v>
      </c>
      <c r="R88" s="46" t="s">
        <v>24</v>
      </c>
      <c r="S88" s="46" t="s">
        <v>24</v>
      </c>
      <c r="T88" s="46" t="s">
        <v>24</v>
      </c>
      <c r="U88" s="46" t="s">
        <v>24</v>
      </c>
      <c r="V88" s="46" t="s">
        <v>24</v>
      </c>
      <c r="W88" s="46" t="s">
        <v>24</v>
      </c>
      <c r="X88" s="46" t="s">
        <v>24</v>
      </c>
      <c r="Y88" s="46" t="s">
        <v>24</v>
      </c>
      <c r="Z88" s="2">
        <f t="shared" si="16"/>
        <v>3</v>
      </c>
    </row>
    <row r="89" spans="1:26" s="47" customFormat="1" ht="15">
      <c r="A89" s="61">
        <v>19</v>
      </c>
      <c r="B89" s="61" t="s">
        <v>237</v>
      </c>
      <c r="C89" s="13" t="s">
        <v>5</v>
      </c>
      <c r="D89" s="65" t="s">
        <v>24</v>
      </c>
      <c r="E89" s="65" t="s">
        <v>24</v>
      </c>
      <c r="F89" s="46" t="s">
        <v>24</v>
      </c>
      <c r="G89" s="46" t="s">
        <v>24</v>
      </c>
      <c r="H89" s="46" t="s">
        <v>24</v>
      </c>
      <c r="I89" s="46" t="s">
        <v>24</v>
      </c>
      <c r="J89" s="46" t="s">
        <v>24</v>
      </c>
      <c r="K89" s="46" t="s">
        <v>24</v>
      </c>
      <c r="L89" s="46">
        <v>1</v>
      </c>
      <c r="M89" s="46">
        <v>2</v>
      </c>
      <c r="N89" s="46" t="s">
        <v>24</v>
      </c>
      <c r="O89" s="46">
        <v>1</v>
      </c>
      <c r="P89" s="46" t="s">
        <v>24</v>
      </c>
      <c r="Q89" s="46">
        <v>1</v>
      </c>
      <c r="R89" s="46">
        <v>1</v>
      </c>
      <c r="S89" s="46">
        <v>1</v>
      </c>
      <c r="T89" s="46">
        <v>1</v>
      </c>
      <c r="U89" s="46" t="s">
        <v>24</v>
      </c>
      <c r="V89" s="46" t="s">
        <v>24</v>
      </c>
      <c r="W89" s="46" t="s">
        <v>24</v>
      </c>
      <c r="X89" s="46" t="s">
        <v>24</v>
      </c>
      <c r="Y89" s="46" t="s">
        <v>24</v>
      </c>
      <c r="Z89" s="2">
        <f t="shared" si="16"/>
        <v>8</v>
      </c>
    </row>
    <row r="90" spans="1:26" s="47" customFormat="1" ht="15">
      <c r="A90" s="61">
        <v>20</v>
      </c>
      <c r="B90" s="61" t="s">
        <v>238</v>
      </c>
      <c r="C90" s="13" t="s">
        <v>5</v>
      </c>
      <c r="D90" s="65" t="s">
        <v>24</v>
      </c>
      <c r="E90" s="65" t="s">
        <v>24</v>
      </c>
      <c r="F90" s="46" t="s">
        <v>24</v>
      </c>
      <c r="G90" s="46" t="s">
        <v>24</v>
      </c>
      <c r="H90" s="46" t="s">
        <v>24</v>
      </c>
      <c r="I90" s="46" t="s">
        <v>24</v>
      </c>
      <c r="J90" s="46" t="s">
        <v>24</v>
      </c>
      <c r="K90" s="46" t="s">
        <v>24</v>
      </c>
      <c r="L90" s="46" t="s">
        <v>24</v>
      </c>
      <c r="M90" s="46" t="s">
        <v>24</v>
      </c>
      <c r="N90" s="46" t="s">
        <v>24</v>
      </c>
      <c r="O90" s="46" t="s">
        <v>24</v>
      </c>
      <c r="P90" s="46" t="s">
        <v>24</v>
      </c>
      <c r="Q90" s="46">
        <v>1</v>
      </c>
      <c r="R90" s="46">
        <v>1</v>
      </c>
      <c r="S90" s="46">
        <v>1</v>
      </c>
      <c r="T90" s="46" t="s">
        <v>24</v>
      </c>
      <c r="U90" s="46" t="s">
        <v>24</v>
      </c>
      <c r="V90" s="46" t="s">
        <v>24</v>
      </c>
      <c r="W90" s="46" t="s">
        <v>24</v>
      </c>
      <c r="X90" s="46" t="s">
        <v>24</v>
      </c>
      <c r="Y90" s="46" t="s">
        <v>24</v>
      </c>
      <c r="Z90" s="2">
        <f t="shared" si="16"/>
        <v>3</v>
      </c>
    </row>
    <row r="91" spans="1:26" s="47" customFormat="1" ht="15">
      <c r="A91" s="61">
        <v>21</v>
      </c>
      <c r="B91" s="61" t="s">
        <v>239</v>
      </c>
      <c r="C91" s="13" t="s">
        <v>5</v>
      </c>
      <c r="D91" s="65" t="s">
        <v>24</v>
      </c>
      <c r="E91" s="65" t="s">
        <v>24</v>
      </c>
      <c r="F91" s="46" t="s">
        <v>24</v>
      </c>
      <c r="G91" s="46" t="s">
        <v>24</v>
      </c>
      <c r="H91" s="46" t="s">
        <v>24</v>
      </c>
      <c r="I91" s="46" t="s">
        <v>24</v>
      </c>
      <c r="J91" s="46" t="s">
        <v>24</v>
      </c>
      <c r="K91" s="46" t="s">
        <v>24</v>
      </c>
      <c r="L91" s="46">
        <v>1</v>
      </c>
      <c r="M91" s="46" t="s">
        <v>24</v>
      </c>
      <c r="N91" s="46" t="s">
        <v>24</v>
      </c>
      <c r="O91" s="46" t="s">
        <v>24</v>
      </c>
      <c r="P91" s="46" t="s">
        <v>24</v>
      </c>
      <c r="Q91" s="46" t="s">
        <v>24</v>
      </c>
      <c r="R91" s="46" t="s">
        <v>24</v>
      </c>
      <c r="S91" s="46" t="s">
        <v>24</v>
      </c>
      <c r="T91" s="46">
        <v>1</v>
      </c>
      <c r="U91" s="46" t="s">
        <v>24</v>
      </c>
      <c r="V91" s="46" t="s">
        <v>24</v>
      </c>
      <c r="W91" s="46" t="s">
        <v>24</v>
      </c>
      <c r="X91" s="46" t="s">
        <v>24</v>
      </c>
      <c r="Y91" s="46" t="s">
        <v>24</v>
      </c>
      <c r="Z91" s="2">
        <f t="shared" si="16"/>
        <v>2</v>
      </c>
    </row>
    <row r="92" spans="1:26" s="47" customFormat="1" ht="15">
      <c r="A92" s="61">
        <v>22</v>
      </c>
      <c r="B92" s="61" t="s">
        <v>240</v>
      </c>
      <c r="C92" s="13" t="s">
        <v>5</v>
      </c>
      <c r="D92" s="65" t="s">
        <v>24</v>
      </c>
      <c r="E92" s="65" t="s">
        <v>24</v>
      </c>
      <c r="F92" s="46" t="s">
        <v>24</v>
      </c>
      <c r="G92" s="46" t="s">
        <v>24</v>
      </c>
      <c r="H92" s="46" t="s">
        <v>24</v>
      </c>
      <c r="I92" s="46" t="s">
        <v>24</v>
      </c>
      <c r="J92" s="46" t="s">
        <v>24</v>
      </c>
      <c r="K92" s="46" t="s">
        <v>24</v>
      </c>
      <c r="L92" s="46" t="s">
        <v>24</v>
      </c>
      <c r="M92" s="46">
        <v>2</v>
      </c>
      <c r="N92" s="46" t="s">
        <v>24</v>
      </c>
      <c r="O92" s="46">
        <v>1</v>
      </c>
      <c r="P92" s="46" t="s">
        <v>24</v>
      </c>
      <c r="Q92" s="46" t="s">
        <v>24</v>
      </c>
      <c r="R92" s="46" t="s">
        <v>24</v>
      </c>
      <c r="S92" s="46" t="s">
        <v>24</v>
      </c>
      <c r="T92" s="46" t="s">
        <v>24</v>
      </c>
      <c r="U92" s="46" t="s">
        <v>24</v>
      </c>
      <c r="V92" s="46" t="s">
        <v>24</v>
      </c>
      <c r="W92" s="46" t="s">
        <v>24</v>
      </c>
      <c r="X92" s="46" t="s">
        <v>24</v>
      </c>
      <c r="Y92" s="46" t="s">
        <v>24</v>
      </c>
      <c r="Z92" s="2">
        <f t="shared" si="16"/>
        <v>3</v>
      </c>
    </row>
    <row r="93" spans="1:26" s="47" customFormat="1" ht="15">
      <c r="A93" s="61">
        <v>23</v>
      </c>
      <c r="B93" s="61" t="s">
        <v>241</v>
      </c>
      <c r="C93" s="13" t="s">
        <v>5</v>
      </c>
      <c r="D93" s="65" t="s">
        <v>24</v>
      </c>
      <c r="E93" s="65" t="s">
        <v>24</v>
      </c>
      <c r="F93" s="46" t="s">
        <v>24</v>
      </c>
      <c r="G93" s="46">
        <v>1</v>
      </c>
      <c r="H93" s="46">
        <v>1</v>
      </c>
      <c r="I93" s="46" t="s">
        <v>24</v>
      </c>
      <c r="J93" s="46">
        <v>1</v>
      </c>
      <c r="K93" s="46">
        <v>1</v>
      </c>
      <c r="L93" s="46" t="s">
        <v>24</v>
      </c>
      <c r="M93" s="46">
        <v>2</v>
      </c>
      <c r="N93" s="46" t="s">
        <v>24</v>
      </c>
      <c r="O93" s="46" t="s">
        <v>24</v>
      </c>
      <c r="P93" s="46">
        <v>1</v>
      </c>
      <c r="Q93" s="46" t="s">
        <v>24</v>
      </c>
      <c r="R93" s="46" t="s">
        <v>24</v>
      </c>
      <c r="S93" s="46" t="s">
        <v>24</v>
      </c>
      <c r="T93" s="46" t="s">
        <v>24</v>
      </c>
      <c r="U93" s="46">
        <v>1</v>
      </c>
      <c r="V93" s="46">
        <v>1</v>
      </c>
      <c r="W93" s="46" t="s">
        <v>24</v>
      </c>
      <c r="X93" s="46">
        <v>1</v>
      </c>
      <c r="Y93" s="46">
        <v>2</v>
      </c>
      <c r="Z93" s="2">
        <f t="shared" si="16"/>
        <v>12</v>
      </c>
    </row>
    <row r="94" spans="1:26" s="47" customFormat="1" ht="15">
      <c r="A94" s="61">
        <v>24</v>
      </c>
      <c r="B94" s="61" t="s">
        <v>242</v>
      </c>
      <c r="C94" s="13" t="s">
        <v>5</v>
      </c>
      <c r="D94" s="65" t="s">
        <v>24</v>
      </c>
      <c r="E94" s="65" t="s">
        <v>24</v>
      </c>
      <c r="F94" s="46" t="s">
        <v>24</v>
      </c>
      <c r="G94" s="46" t="s">
        <v>24</v>
      </c>
      <c r="H94" s="46" t="s">
        <v>24</v>
      </c>
      <c r="I94" s="46" t="s">
        <v>24</v>
      </c>
      <c r="J94" s="46" t="s">
        <v>24</v>
      </c>
      <c r="K94" s="46" t="s">
        <v>24</v>
      </c>
      <c r="L94" s="46" t="s">
        <v>24</v>
      </c>
      <c r="M94" s="46">
        <v>1</v>
      </c>
      <c r="N94" s="46" t="s">
        <v>24</v>
      </c>
      <c r="O94" s="46" t="s">
        <v>24</v>
      </c>
      <c r="P94" s="46" t="s">
        <v>24</v>
      </c>
      <c r="Q94" s="46" t="s">
        <v>24</v>
      </c>
      <c r="R94" s="46" t="s">
        <v>24</v>
      </c>
      <c r="S94" s="46" t="s">
        <v>24</v>
      </c>
      <c r="T94" s="46" t="s">
        <v>24</v>
      </c>
      <c r="U94" s="46" t="s">
        <v>24</v>
      </c>
      <c r="V94" s="46" t="s">
        <v>24</v>
      </c>
      <c r="W94" s="46" t="s">
        <v>24</v>
      </c>
      <c r="X94" s="46" t="s">
        <v>24</v>
      </c>
      <c r="Y94" s="46" t="s">
        <v>24</v>
      </c>
      <c r="Z94" s="2">
        <f t="shared" si="16"/>
        <v>1</v>
      </c>
    </row>
    <row r="95" spans="1:26" ht="15">
      <c r="A95" s="61">
        <v>25</v>
      </c>
      <c r="B95" s="61" t="s">
        <v>243</v>
      </c>
      <c r="C95" s="13" t="s">
        <v>5</v>
      </c>
      <c r="D95" s="55" t="s">
        <v>24</v>
      </c>
      <c r="E95" s="55" t="s">
        <v>24</v>
      </c>
      <c r="F95" s="55" t="s">
        <v>24</v>
      </c>
      <c r="G95" s="55" t="s">
        <v>24</v>
      </c>
      <c r="H95" s="55">
        <v>1</v>
      </c>
      <c r="I95" s="55" t="s">
        <v>24</v>
      </c>
      <c r="J95" s="55" t="s">
        <v>24</v>
      </c>
      <c r="K95" s="2">
        <v>1</v>
      </c>
      <c r="L95" s="2" t="s">
        <v>24</v>
      </c>
      <c r="M95" s="2" t="s">
        <v>24</v>
      </c>
      <c r="N95" s="2" t="s">
        <v>24</v>
      </c>
      <c r="O95" s="2" t="s">
        <v>24</v>
      </c>
      <c r="P95" s="2" t="s">
        <v>24</v>
      </c>
      <c r="Q95" s="2" t="s">
        <v>24</v>
      </c>
      <c r="R95" s="2" t="s">
        <v>24</v>
      </c>
      <c r="S95" s="2" t="s">
        <v>24</v>
      </c>
      <c r="T95" s="2" t="s">
        <v>24</v>
      </c>
      <c r="U95" s="2">
        <v>1</v>
      </c>
      <c r="V95" s="2" t="s">
        <v>24</v>
      </c>
      <c r="W95" s="2" t="s">
        <v>24</v>
      </c>
      <c r="X95" s="2">
        <v>1</v>
      </c>
      <c r="Y95" s="2">
        <v>1</v>
      </c>
      <c r="Z95" s="2">
        <f t="shared" si="16"/>
        <v>5</v>
      </c>
    </row>
    <row r="96" spans="1:26" ht="15">
      <c r="A96" s="61">
        <v>26</v>
      </c>
      <c r="B96" s="61" t="s">
        <v>244</v>
      </c>
      <c r="C96" s="13" t="s">
        <v>5</v>
      </c>
      <c r="D96" s="55" t="s">
        <v>24</v>
      </c>
      <c r="E96" s="55" t="s">
        <v>24</v>
      </c>
      <c r="F96" s="55" t="s">
        <v>24</v>
      </c>
      <c r="G96" s="55" t="s">
        <v>24</v>
      </c>
      <c r="H96" s="55">
        <v>1</v>
      </c>
      <c r="I96" s="55" t="s">
        <v>24</v>
      </c>
      <c r="J96" s="55" t="s">
        <v>24</v>
      </c>
      <c r="K96" s="2">
        <v>1</v>
      </c>
      <c r="L96" s="2" t="s">
        <v>24</v>
      </c>
      <c r="M96" s="2" t="s">
        <v>24</v>
      </c>
      <c r="N96" s="2" t="s">
        <v>24</v>
      </c>
      <c r="O96" s="2" t="s">
        <v>24</v>
      </c>
      <c r="P96" s="2" t="s">
        <v>24</v>
      </c>
      <c r="Q96" s="2" t="s">
        <v>24</v>
      </c>
      <c r="R96" s="2" t="s">
        <v>24</v>
      </c>
      <c r="S96" s="2" t="s">
        <v>24</v>
      </c>
      <c r="T96" s="2" t="s">
        <v>24</v>
      </c>
      <c r="U96" s="2">
        <v>1</v>
      </c>
      <c r="V96" s="2" t="s">
        <v>24</v>
      </c>
      <c r="W96" s="2" t="s">
        <v>24</v>
      </c>
      <c r="X96" s="2">
        <v>1</v>
      </c>
      <c r="Y96" s="2">
        <v>1</v>
      </c>
      <c r="Z96" s="2">
        <f t="shared" si="16"/>
        <v>5</v>
      </c>
    </row>
    <row r="97" spans="1:26" ht="15">
      <c r="A97" s="61">
        <v>27</v>
      </c>
      <c r="B97" s="61" t="s">
        <v>245</v>
      </c>
      <c r="C97" s="13" t="s">
        <v>5</v>
      </c>
      <c r="D97" s="55" t="s">
        <v>24</v>
      </c>
      <c r="E97" s="55" t="s">
        <v>24</v>
      </c>
      <c r="F97" s="55" t="s">
        <v>24</v>
      </c>
      <c r="G97" s="55" t="s">
        <v>24</v>
      </c>
      <c r="H97" s="55">
        <v>1</v>
      </c>
      <c r="I97" s="55" t="s">
        <v>24</v>
      </c>
      <c r="J97" s="55" t="s">
        <v>24</v>
      </c>
      <c r="K97" s="2">
        <v>1</v>
      </c>
      <c r="L97" s="2" t="s">
        <v>24</v>
      </c>
      <c r="M97" s="2" t="s">
        <v>24</v>
      </c>
      <c r="N97" s="2" t="s">
        <v>24</v>
      </c>
      <c r="O97" s="2" t="s">
        <v>24</v>
      </c>
      <c r="P97" s="2" t="s">
        <v>24</v>
      </c>
      <c r="Q97" s="2" t="s">
        <v>24</v>
      </c>
      <c r="R97" s="2" t="s">
        <v>24</v>
      </c>
      <c r="S97" s="2" t="s">
        <v>24</v>
      </c>
      <c r="T97" s="2" t="s">
        <v>24</v>
      </c>
      <c r="U97" s="2">
        <v>1</v>
      </c>
      <c r="V97" s="2" t="s">
        <v>24</v>
      </c>
      <c r="W97" s="2" t="s">
        <v>24</v>
      </c>
      <c r="X97" s="2">
        <v>1</v>
      </c>
      <c r="Y97" s="2">
        <v>1</v>
      </c>
      <c r="Z97" s="2">
        <f t="shared" si="16"/>
        <v>5</v>
      </c>
    </row>
    <row r="98" spans="1:26" s="49" customFormat="1" ht="15">
      <c r="A98" s="61">
        <v>28</v>
      </c>
      <c r="B98" s="61" t="s">
        <v>246</v>
      </c>
      <c r="C98" s="13" t="s">
        <v>5</v>
      </c>
      <c r="D98" s="54" t="s">
        <v>24</v>
      </c>
      <c r="E98" s="54" t="s">
        <v>24</v>
      </c>
      <c r="F98" s="48" t="s">
        <v>24</v>
      </c>
      <c r="G98" s="48" t="s">
        <v>24</v>
      </c>
      <c r="H98" s="48" t="s">
        <v>24</v>
      </c>
      <c r="I98" s="48" t="s">
        <v>24</v>
      </c>
      <c r="J98" s="48" t="s">
        <v>24</v>
      </c>
      <c r="K98" s="48" t="s">
        <v>24</v>
      </c>
      <c r="L98" s="48">
        <v>1</v>
      </c>
      <c r="M98" s="48" t="s">
        <v>24</v>
      </c>
      <c r="N98" s="48" t="s">
        <v>24</v>
      </c>
      <c r="O98" s="48" t="s">
        <v>24</v>
      </c>
      <c r="P98" s="48" t="s">
        <v>24</v>
      </c>
      <c r="Q98" s="48" t="s">
        <v>24</v>
      </c>
      <c r="R98" s="48" t="s">
        <v>24</v>
      </c>
      <c r="S98" s="48" t="s">
        <v>24</v>
      </c>
      <c r="T98" s="48" t="s">
        <v>24</v>
      </c>
      <c r="U98" s="48" t="s">
        <v>24</v>
      </c>
      <c r="V98" s="48" t="s">
        <v>24</v>
      </c>
      <c r="W98" s="48" t="s">
        <v>24</v>
      </c>
      <c r="X98" s="48" t="s">
        <v>24</v>
      </c>
      <c r="Y98" s="48" t="s">
        <v>24</v>
      </c>
      <c r="Z98" s="2">
        <f t="shared" si="16"/>
        <v>1</v>
      </c>
    </row>
    <row r="99" spans="1:26" s="49" customFormat="1" ht="15">
      <c r="A99" s="61">
        <v>29</v>
      </c>
      <c r="B99" s="61" t="s">
        <v>247</v>
      </c>
      <c r="C99" s="13" t="s">
        <v>5</v>
      </c>
      <c r="D99" s="54" t="s">
        <v>24</v>
      </c>
      <c r="E99" s="54" t="s">
        <v>24</v>
      </c>
      <c r="F99" s="48" t="s">
        <v>24</v>
      </c>
      <c r="G99" s="48">
        <v>1</v>
      </c>
      <c r="H99" s="48">
        <v>1</v>
      </c>
      <c r="I99" s="48" t="s">
        <v>24</v>
      </c>
      <c r="J99" s="48">
        <v>1</v>
      </c>
      <c r="K99" s="48" t="s">
        <v>24</v>
      </c>
      <c r="L99" s="48" t="s">
        <v>24</v>
      </c>
      <c r="M99" s="48">
        <v>1</v>
      </c>
      <c r="N99" s="48" t="s">
        <v>24</v>
      </c>
      <c r="O99" s="48" t="s">
        <v>24</v>
      </c>
      <c r="P99" s="48">
        <v>1</v>
      </c>
      <c r="Q99" s="48" t="s">
        <v>24</v>
      </c>
      <c r="R99" s="48" t="s">
        <v>24</v>
      </c>
      <c r="S99" s="48" t="s">
        <v>24</v>
      </c>
      <c r="T99" s="48" t="s">
        <v>24</v>
      </c>
      <c r="U99" s="48" t="s">
        <v>24</v>
      </c>
      <c r="V99" s="48">
        <v>1</v>
      </c>
      <c r="W99" s="48" t="s">
        <v>24</v>
      </c>
      <c r="X99" s="48" t="s">
        <v>24</v>
      </c>
      <c r="Y99" s="48">
        <v>1</v>
      </c>
      <c r="Z99" s="2">
        <f t="shared" si="16"/>
        <v>7</v>
      </c>
    </row>
    <row r="100" spans="1:26" s="49" customFormat="1" ht="15">
      <c r="A100" s="61">
        <v>30</v>
      </c>
      <c r="B100" s="61" t="s">
        <v>248</v>
      </c>
      <c r="C100" s="13" t="s">
        <v>5</v>
      </c>
      <c r="D100" s="54" t="s">
        <v>24</v>
      </c>
      <c r="E100" s="54" t="s">
        <v>24</v>
      </c>
      <c r="F100" s="48" t="s">
        <v>24</v>
      </c>
      <c r="G100" s="48" t="s">
        <v>24</v>
      </c>
      <c r="H100" s="48" t="s">
        <v>24</v>
      </c>
      <c r="I100" s="48">
        <v>1</v>
      </c>
      <c r="J100" s="48" t="s">
        <v>24</v>
      </c>
      <c r="K100" s="48" t="s">
        <v>24</v>
      </c>
      <c r="L100" s="48" t="s">
        <v>24</v>
      </c>
      <c r="M100" s="48" t="s">
        <v>24</v>
      </c>
      <c r="N100" s="48" t="s">
        <v>24</v>
      </c>
      <c r="O100" s="48" t="s">
        <v>24</v>
      </c>
      <c r="P100" s="48" t="s">
        <v>24</v>
      </c>
      <c r="Q100" s="48" t="s">
        <v>24</v>
      </c>
      <c r="R100" s="48" t="s">
        <v>24</v>
      </c>
      <c r="S100" s="48" t="s">
        <v>24</v>
      </c>
      <c r="T100" s="48" t="s">
        <v>24</v>
      </c>
      <c r="U100" s="48" t="s">
        <v>24</v>
      </c>
      <c r="V100" s="48" t="s">
        <v>24</v>
      </c>
      <c r="W100" s="48" t="s">
        <v>24</v>
      </c>
      <c r="X100" s="48" t="s">
        <v>24</v>
      </c>
      <c r="Y100" s="48" t="s">
        <v>24</v>
      </c>
      <c r="Z100" s="2">
        <f t="shared" si="16"/>
        <v>1</v>
      </c>
    </row>
    <row r="101" spans="1:26" s="11" customFormat="1" ht="15">
      <c r="A101" s="61">
        <v>31</v>
      </c>
      <c r="B101" s="61" t="s">
        <v>19</v>
      </c>
      <c r="C101" s="13" t="s">
        <v>5</v>
      </c>
      <c r="D101" s="66">
        <v>8</v>
      </c>
      <c r="E101" s="66">
        <v>6</v>
      </c>
      <c r="F101" s="10">
        <f>3+2</f>
        <v>5</v>
      </c>
      <c r="G101" s="10">
        <f>3+2</f>
        <v>5</v>
      </c>
      <c r="H101" s="10">
        <v>4</v>
      </c>
      <c r="I101" s="10">
        <v>8</v>
      </c>
      <c r="J101" s="10">
        <v>2</v>
      </c>
      <c r="K101" s="10">
        <v>7</v>
      </c>
      <c r="L101" s="10">
        <f>4+2</f>
        <v>6</v>
      </c>
      <c r="M101" s="10">
        <f>5+2</f>
        <v>7</v>
      </c>
      <c r="N101" s="10">
        <f>1+2</f>
        <v>3</v>
      </c>
      <c r="O101" s="10">
        <f>5+2</f>
        <v>7</v>
      </c>
      <c r="P101" s="10">
        <f>6+2</f>
        <v>8</v>
      </c>
      <c r="Q101" s="10">
        <v>3</v>
      </c>
      <c r="R101" s="10">
        <v>7</v>
      </c>
      <c r="S101" s="10">
        <v>8</v>
      </c>
      <c r="T101" s="10">
        <v>5</v>
      </c>
      <c r="U101" s="10">
        <v>4</v>
      </c>
      <c r="V101" s="10">
        <v>7</v>
      </c>
      <c r="W101" s="10">
        <f>13+2*2</f>
        <v>17</v>
      </c>
      <c r="X101" s="10">
        <v>4</v>
      </c>
      <c r="Y101" s="10">
        <f>10+2</f>
        <v>12</v>
      </c>
      <c r="Z101" s="2">
        <f t="shared" si="16"/>
        <v>143</v>
      </c>
    </row>
    <row r="102" spans="1:26" s="11" customFormat="1" ht="15">
      <c r="A102" s="61">
        <v>32</v>
      </c>
      <c r="B102" s="61" t="s">
        <v>287</v>
      </c>
      <c r="C102" s="13" t="s">
        <v>5</v>
      </c>
      <c r="D102" s="66" t="s">
        <v>24</v>
      </c>
      <c r="E102" s="66" t="s">
        <v>24</v>
      </c>
      <c r="F102" s="66" t="s">
        <v>24</v>
      </c>
      <c r="G102" s="66" t="s">
        <v>24</v>
      </c>
      <c r="H102" s="66" t="s">
        <v>24</v>
      </c>
      <c r="I102" s="66" t="s">
        <v>24</v>
      </c>
      <c r="J102" s="66" t="s">
        <v>24</v>
      </c>
      <c r="K102" s="66">
        <v>2</v>
      </c>
      <c r="L102" s="66" t="s">
        <v>24</v>
      </c>
      <c r="M102" s="66" t="s">
        <v>24</v>
      </c>
      <c r="N102" s="66" t="s">
        <v>24</v>
      </c>
      <c r="O102" s="66" t="s">
        <v>24</v>
      </c>
      <c r="P102" s="66" t="s">
        <v>24</v>
      </c>
      <c r="Q102" s="66" t="s">
        <v>24</v>
      </c>
      <c r="R102" s="66" t="s">
        <v>24</v>
      </c>
      <c r="S102" s="66" t="s">
        <v>24</v>
      </c>
      <c r="T102" s="66" t="s">
        <v>24</v>
      </c>
      <c r="U102" s="66" t="s">
        <v>24</v>
      </c>
      <c r="V102" s="66">
        <v>1</v>
      </c>
      <c r="W102" s="66" t="s">
        <v>24</v>
      </c>
      <c r="X102" s="66" t="s">
        <v>24</v>
      </c>
      <c r="Y102" s="66">
        <v>1</v>
      </c>
      <c r="Z102" s="2">
        <f t="shared" si="16"/>
        <v>4</v>
      </c>
    </row>
    <row r="103" spans="1:26" ht="15">
      <c r="A103" s="61">
        <v>33</v>
      </c>
      <c r="B103" s="61" t="s">
        <v>249</v>
      </c>
      <c r="C103" s="13" t="s">
        <v>5</v>
      </c>
      <c r="D103" s="55">
        <v>1</v>
      </c>
      <c r="E103" s="55" t="s">
        <v>24</v>
      </c>
      <c r="F103" s="2">
        <v>2</v>
      </c>
      <c r="G103" s="2" t="s">
        <v>24</v>
      </c>
      <c r="H103" s="2" t="s">
        <v>24</v>
      </c>
      <c r="I103" s="2" t="s">
        <v>24</v>
      </c>
      <c r="J103" s="2" t="s">
        <v>24</v>
      </c>
      <c r="K103" s="2" t="s">
        <v>24</v>
      </c>
      <c r="L103" s="2" t="s">
        <v>24</v>
      </c>
      <c r="M103" s="2" t="s">
        <v>24</v>
      </c>
      <c r="N103" s="2" t="s">
        <v>24</v>
      </c>
      <c r="O103" s="2" t="s">
        <v>24</v>
      </c>
      <c r="P103" s="2" t="s">
        <v>24</v>
      </c>
      <c r="Q103" s="2" t="s">
        <v>24</v>
      </c>
      <c r="R103" s="2" t="s">
        <v>24</v>
      </c>
      <c r="S103" s="2" t="s">
        <v>24</v>
      </c>
      <c r="T103" s="2" t="s">
        <v>24</v>
      </c>
      <c r="U103" s="2" t="s">
        <v>24</v>
      </c>
      <c r="V103" s="2" t="s">
        <v>24</v>
      </c>
      <c r="W103" s="2" t="s">
        <v>24</v>
      </c>
      <c r="X103" s="2" t="s">
        <v>24</v>
      </c>
      <c r="Y103" s="2" t="s">
        <v>24</v>
      </c>
      <c r="Z103" s="2">
        <f t="shared" si="16"/>
        <v>3</v>
      </c>
    </row>
    <row r="104" spans="1:26" ht="15">
      <c r="A104" s="61">
        <v>34</v>
      </c>
      <c r="B104" s="61" t="s">
        <v>250</v>
      </c>
      <c r="C104" s="13" t="s">
        <v>5</v>
      </c>
      <c r="D104" s="55">
        <v>1</v>
      </c>
      <c r="E104" s="55" t="s">
        <v>24</v>
      </c>
      <c r="F104" s="2">
        <v>2</v>
      </c>
      <c r="G104" s="2" t="s">
        <v>24</v>
      </c>
      <c r="H104" s="2" t="s">
        <v>24</v>
      </c>
      <c r="I104" s="2" t="s">
        <v>24</v>
      </c>
      <c r="J104" s="2" t="s">
        <v>24</v>
      </c>
      <c r="K104" s="2" t="s">
        <v>24</v>
      </c>
      <c r="L104" s="2" t="s">
        <v>24</v>
      </c>
      <c r="M104" s="2" t="s">
        <v>24</v>
      </c>
      <c r="N104" s="2" t="s">
        <v>24</v>
      </c>
      <c r="O104" s="2" t="s">
        <v>24</v>
      </c>
      <c r="P104" s="2" t="s">
        <v>24</v>
      </c>
      <c r="Q104" s="2" t="s">
        <v>24</v>
      </c>
      <c r="R104" s="2" t="s">
        <v>24</v>
      </c>
      <c r="S104" s="2" t="s">
        <v>24</v>
      </c>
      <c r="T104" s="2" t="s">
        <v>24</v>
      </c>
      <c r="U104" s="2" t="s">
        <v>24</v>
      </c>
      <c r="V104" s="2" t="s">
        <v>24</v>
      </c>
      <c r="W104" s="2" t="s">
        <v>24</v>
      </c>
      <c r="X104" s="2" t="s">
        <v>24</v>
      </c>
      <c r="Y104" s="2" t="s">
        <v>24</v>
      </c>
      <c r="Z104" s="2">
        <f t="shared" si="16"/>
        <v>3</v>
      </c>
    </row>
    <row r="105" spans="1:26" ht="15">
      <c r="A105" s="61">
        <v>35</v>
      </c>
      <c r="B105" s="61" t="s">
        <v>251</v>
      </c>
      <c r="C105" s="13" t="s">
        <v>5</v>
      </c>
      <c r="D105" s="55">
        <v>1</v>
      </c>
      <c r="E105" s="55" t="s">
        <v>24</v>
      </c>
      <c r="F105" s="2">
        <v>2</v>
      </c>
      <c r="G105" s="2" t="s">
        <v>24</v>
      </c>
      <c r="H105" s="2" t="s">
        <v>24</v>
      </c>
      <c r="I105" s="2" t="s">
        <v>24</v>
      </c>
      <c r="J105" s="2" t="s">
        <v>24</v>
      </c>
      <c r="K105" s="2" t="s">
        <v>24</v>
      </c>
      <c r="L105" s="2" t="s">
        <v>24</v>
      </c>
      <c r="M105" s="2" t="s">
        <v>24</v>
      </c>
      <c r="N105" s="2" t="s">
        <v>24</v>
      </c>
      <c r="O105" s="2" t="s">
        <v>24</v>
      </c>
      <c r="P105" s="2" t="s">
        <v>24</v>
      </c>
      <c r="Q105" s="2" t="s">
        <v>24</v>
      </c>
      <c r="R105" s="2" t="s">
        <v>24</v>
      </c>
      <c r="S105" s="2" t="s">
        <v>24</v>
      </c>
      <c r="T105" s="2" t="s">
        <v>24</v>
      </c>
      <c r="U105" s="2" t="s">
        <v>24</v>
      </c>
      <c r="V105" s="2" t="s">
        <v>24</v>
      </c>
      <c r="W105" s="2" t="s">
        <v>24</v>
      </c>
      <c r="X105" s="2" t="s">
        <v>24</v>
      </c>
      <c r="Y105" s="2" t="s">
        <v>24</v>
      </c>
      <c r="Z105" s="2">
        <f t="shared" si="16"/>
        <v>3</v>
      </c>
    </row>
    <row r="106" spans="1:26" ht="15">
      <c r="A106" s="61">
        <v>36</v>
      </c>
      <c r="B106" s="61" t="s">
        <v>252</v>
      </c>
      <c r="C106" s="13" t="s">
        <v>5</v>
      </c>
      <c r="D106" s="55" t="s">
        <v>24</v>
      </c>
      <c r="E106" s="55" t="s">
        <v>24</v>
      </c>
      <c r="F106" s="2" t="s">
        <v>24</v>
      </c>
      <c r="G106" s="2" t="s">
        <v>24</v>
      </c>
      <c r="H106" s="2" t="s">
        <v>24</v>
      </c>
      <c r="I106" s="2" t="s">
        <v>24</v>
      </c>
      <c r="J106" s="2">
        <v>1</v>
      </c>
      <c r="K106" s="2" t="s">
        <v>24</v>
      </c>
      <c r="L106" s="2" t="s">
        <v>24</v>
      </c>
      <c r="M106" s="2" t="s">
        <v>24</v>
      </c>
      <c r="N106" s="2" t="s">
        <v>24</v>
      </c>
      <c r="O106" s="2" t="s">
        <v>24</v>
      </c>
      <c r="P106" s="2" t="s">
        <v>24</v>
      </c>
      <c r="Q106" s="2" t="s">
        <v>24</v>
      </c>
      <c r="R106" s="2" t="s">
        <v>24</v>
      </c>
      <c r="S106" s="2" t="s">
        <v>24</v>
      </c>
      <c r="T106" s="2" t="s">
        <v>24</v>
      </c>
      <c r="U106" s="2" t="s">
        <v>24</v>
      </c>
      <c r="V106" s="2" t="s">
        <v>24</v>
      </c>
      <c r="W106" s="2">
        <v>1</v>
      </c>
      <c r="X106" s="2" t="s">
        <v>24</v>
      </c>
      <c r="Y106" s="2" t="s">
        <v>24</v>
      </c>
      <c r="Z106" s="2">
        <f t="shared" si="16"/>
        <v>2</v>
      </c>
    </row>
    <row r="107" spans="1:26" ht="15">
      <c r="A107" s="61">
        <v>37</v>
      </c>
      <c r="B107" s="61" t="s">
        <v>322</v>
      </c>
      <c r="C107" s="61" t="s">
        <v>5</v>
      </c>
      <c r="D107" s="67">
        <v>3</v>
      </c>
      <c r="E107" s="67">
        <v>2</v>
      </c>
      <c r="F107" s="67">
        <v>8</v>
      </c>
      <c r="G107" s="67">
        <v>2</v>
      </c>
      <c r="H107" s="67">
        <v>6</v>
      </c>
      <c r="I107" s="67">
        <v>7</v>
      </c>
      <c r="J107" s="67">
        <v>3</v>
      </c>
      <c r="K107" s="67">
        <v>2</v>
      </c>
      <c r="L107" s="67">
        <v>11</v>
      </c>
      <c r="M107" s="67">
        <v>11</v>
      </c>
      <c r="N107" s="67">
        <v>5</v>
      </c>
      <c r="O107" s="67">
        <v>10</v>
      </c>
      <c r="P107" s="67">
        <v>5</v>
      </c>
      <c r="Q107" s="67">
        <v>1</v>
      </c>
      <c r="R107" s="67">
        <v>2</v>
      </c>
      <c r="S107" s="67">
        <v>5</v>
      </c>
      <c r="T107" s="67">
        <v>3</v>
      </c>
      <c r="U107" s="67">
        <v>4</v>
      </c>
      <c r="V107" s="67">
        <v>9</v>
      </c>
      <c r="W107" s="67">
        <v>12</v>
      </c>
      <c r="X107" s="67">
        <v>3</v>
      </c>
      <c r="Y107" s="67">
        <v>8</v>
      </c>
      <c r="Z107" s="2">
        <f t="shared" si="16"/>
        <v>122</v>
      </c>
    </row>
    <row r="108" spans="1:26" ht="15">
      <c r="A108" s="61">
        <v>38</v>
      </c>
      <c r="B108" s="119" t="s">
        <v>317</v>
      </c>
      <c r="C108" s="120" t="s">
        <v>323</v>
      </c>
      <c r="D108" s="120">
        <f>$D$5</f>
        <v>346.02</v>
      </c>
      <c r="E108" s="120">
        <f>$E$5</f>
        <v>76.39</v>
      </c>
      <c r="F108" s="120">
        <f>$F$5</f>
        <v>197.85</v>
      </c>
      <c r="G108" s="120">
        <f>$G$5</f>
        <v>54.24</v>
      </c>
      <c r="H108" s="120">
        <f>$H$5</f>
        <v>116.32</v>
      </c>
      <c r="I108" s="120">
        <f>$I$5</f>
        <v>121.22</v>
      </c>
      <c r="J108" s="121">
        <f>$J$5</f>
        <v>60</v>
      </c>
      <c r="K108" s="121">
        <f>$K$5</f>
        <v>20</v>
      </c>
      <c r="L108" s="120">
        <f>$L$5</f>
        <v>176.98</v>
      </c>
      <c r="M108" s="120">
        <f>$M$5</f>
        <v>162.84</v>
      </c>
      <c r="N108" s="120">
        <f>$N$5</f>
        <v>231.37</v>
      </c>
      <c r="O108" s="120">
        <f>$O$5</f>
        <v>159.9</v>
      </c>
      <c r="P108" s="120">
        <f>$P$5</f>
        <v>213.98</v>
      </c>
      <c r="Q108" s="120">
        <f>$Q$5</f>
        <v>42.01</v>
      </c>
      <c r="R108" s="120">
        <f>$R$5</f>
        <v>113.23</v>
      </c>
      <c r="S108" s="120">
        <f>$S$5</f>
        <v>167.05</v>
      </c>
      <c r="T108" s="120">
        <f>$T$5</f>
        <v>79.02</v>
      </c>
      <c r="U108" s="120">
        <f>$U$5</f>
        <v>68.239999999999995</v>
      </c>
      <c r="V108" s="120">
        <f>$V$5</f>
        <v>120.8</v>
      </c>
      <c r="W108" s="120">
        <f>$W$5</f>
        <v>378.32</v>
      </c>
      <c r="X108" s="120">
        <f>$X$5</f>
        <v>86.84</v>
      </c>
      <c r="Y108" s="120">
        <f>$Y$5</f>
        <v>184.49</v>
      </c>
      <c r="Z108" s="2">
        <f t="shared" si="16"/>
        <v>3177.1100000000006</v>
      </c>
    </row>
    <row r="109" spans="1:26" ht="15">
      <c r="A109" s="61">
        <v>39</v>
      </c>
      <c r="B109" s="119" t="s">
        <v>318</v>
      </c>
      <c r="C109" s="120" t="s">
        <v>323</v>
      </c>
      <c r="D109" s="120">
        <f t="shared" ref="D109:D112" si="22">$D$5</f>
        <v>346.02</v>
      </c>
      <c r="E109" s="120">
        <f t="shared" ref="E109:E112" si="23">$E$5</f>
        <v>76.39</v>
      </c>
      <c r="F109" s="120">
        <f t="shared" ref="F109:F112" si="24">$F$5</f>
        <v>197.85</v>
      </c>
      <c r="G109" s="120">
        <f t="shared" ref="G109:G112" si="25">$G$5</f>
        <v>54.24</v>
      </c>
      <c r="H109" s="120">
        <f t="shared" ref="H109:H112" si="26">$H$5</f>
        <v>116.32</v>
      </c>
      <c r="I109" s="120">
        <f t="shared" ref="I109:I112" si="27">$I$5</f>
        <v>121.22</v>
      </c>
      <c r="J109" s="121">
        <f t="shared" ref="J109:J112" si="28">$J$5</f>
        <v>60</v>
      </c>
      <c r="K109" s="121">
        <f t="shared" ref="K109:K112" si="29">$K$5</f>
        <v>20</v>
      </c>
      <c r="L109" s="120">
        <f t="shared" ref="L109:L112" si="30">$L$5</f>
        <v>176.98</v>
      </c>
      <c r="M109" s="120">
        <f t="shared" ref="M109:M112" si="31">$M$5</f>
        <v>162.84</v>
      </c>
      <c r="N109" s="120">
        <f t="shared" ref="N109:N112" si="32">$N$5</f>
        <v>231.37</v>
      </c>
      <c r="O109" s="120">
        <f t="shared" ref="O109:O112" si="33">$O$5</f>
        <v>159.9</v>
      </c>
      <c r="P109" s="120">
        <f t="shared" ref="P109:P112" si="34">$P$5</f>
        <v>213.98</v>
      </c>
      <c r="Q109" s="120">
        <f t="shared" ref="Q109:Q112" si="35">$Q$5</f>
        <v>42.01</v>
      </c>
      <c r="R109" s="120">
        <f t="shared" ref="R109:R112" si="36">$R$5</f>
        <v>113.23</v>
      </c>
      <c r="S109" s="120">
        <f t="shared" ref="S109:S112" si="37">$S$5</f>
        <v>167.05</v>
      </c>
      <c r="T109" s="120">
        <f t="shared" ref="T109:T112" si="38">$T$5</f>
        <v>79.02</v>
      </c>
      <c r="U109" s="120">
        <f t="shared" ref="U109:U112" si="39">$U$5</f>
        <v>68.239999999999995</v>
      </c>
      <c r="V109" s="120">
        <f t="shared" ref="V109:V112" si="40">$V$5</f>
        <v>120.8</v>
      </c>
      <c r="W109" s="120">
        <f t="shared" ref="W109:W112" si="41">$W$5</f>
        <v>378.32</v>
      </c>
      <c r="X109" s="120">
        <f t="shared" ref="X109:X112" si="42">$X$5</f>
        <v>86.84</v>
      </c>
      <c r="Y109" s="120">
        <f t="shared" ref="Y109:Y112" si="43">$Y$5</f>
        <v>184.49</v>
      </c>
      <c r="Z109" s="2">
        <f t="shared" si="16"/>
        <v>3177.1100000000006</v>
      </c>
    </row>
    <row r="110" spans="1:26" ht="30">
      <c r="A110" s="61">
        <v>40</v>
      </c>
      <c r="B110" s="119" t="s">
        <v>319</v>
      </c>
      <c r="C110" s="120" t="s">
        <v>323</v>
      </c>
      <c r="D110" s="120">
        <f t="shared" si="22"/>
        <v>346.02</v>
      </c>
      <c r="E110" s="120">
        <f t="shared" si="23"/>
        <v>76.39</v>
      </c>
      <c r="F110" s="120">
        <f t="shared" si="24"/>
        <v>197.85</v>
      </c>
      <c r="G110" s="120">
        <f t="shared" si="25"/>
        <v>54.24</v>
      </c>
      <c r="H110" s="120">
        <f t="shared" si="26"/>
        <v>116.32</v>
      </c>
      <c r="I110" s="120">
        <f t="shared" si="27"/>
        <v>121.22</v>
      </c>
      <c r="J110" s="121">
        <f t="shared" si="28"/>
        <v>60</v>
      </c>
      <c r="K110" s="121">
        <f t="shared" si="29"/>
        <v>20</v>
      </c>
      <c r="L110" s="120">
        <f t="shared" si="30"/>
        <v>176.98</v>
      </c>
      <c r="M110" s="120">
        <f t="shared" si="31"/>
        <v>162.84</v>
      </c>
      <c r="N110" s="120">
        <f t="shared" si="32"/>
        <v>231.37</v>
      </c>
      <c r="O110" s="120">
        <f t="shared" si="33"/>
        <v>159.9</v>
      </c>
      <c r="P110" s="120">
        <f t="shared" si="34"/>
        <v>213.98</v>
      </c>
      <c r="Q110" s="120">
        <f t="shared" si="35"/>
        <v>42.01</v>
      </c>
      <c r="R110" s="120">
        <f t="shared" si="36"/>
        <v>113.23</v>
      </c>
      <c r="S110" s="120">
        <f t="shared" si="37"/>
        <v>167.05</v>
      </c>
      <c r="T110" s="120">
        <f t="shared" si="38"/>
        <v>79.02</v>
      </c>
      <c r="U110" s="120">
        <f t="shared" si="39"/>
        <v>68.239999999999995</v>
      </c>
      <c r="V110" s="120">
        <f t="shared" si="40"/>
        <v>120.8</v>
      </c>
      <c r="W110" s="120">
        <f t="shared" si="41"/>
        <v>378.32</v>
      </c>
      <c r="X110" s="120">
        <f t="shared" si="42"/>
        <v>86.84</v>
      </c>
      <c r="Y110" s="120">
        <f t="shared" si="43"/>
        <v>184.49</v>
      </c>
      <c r="Z110" s="2">
        <f t="shared" si="16"/>
        <v>3177.1100000000006</v>
      </c>
    </row>
    <row r="111" spans="1:26" ht="15">
      <c r="A111" s="61">
        <v>41</v>
      </c>
      <c r="B111" s="119" t="s">
        <v>320</v>
      </c>
      <c r="C111" s="120" t="s">
        <v>323</v>
      </c>
      <c r="D111" s="120">
        <f t="shared" si="22"/>
        <v>346.02</v>
      </c>
      <c r="E111" s="120">
        <f t="shared" si="23"/>
        <v>76.39</v>
      </c>
      <c r="F111" s="120">
        <f t="shared" si="24"/>
        <v>197.85</v>
      </c>
      <c r="G111" s="120">
        <f t="shared" si="25"/>
        <v>54.24</v>
      </c>
      <c r="H111" s="120">
        <f t="shared" si="26"/>
        <v>116.32</v>
      </c>
      <c r="I111" s="120">
        <f t="shared" si="27"/>
        <v>121.22</v>
      </c>
      <c r="J111" s="121">
        <f t="shared" si="28"/>
        <v>60</v>
      </c>
      <c r="K111" s="121">
        <f t="shared" si="29"/>
        <v>20</v>
      </c>
      <c r="L111" s="120">
        <f t="shared" si="30"/>
        <v>176.98</v>
      </c>
      <c r="M111" s="120">
        <f t="shared" si="31"/>
        <v>162.84</v>
      </c>
      <c r="N111" s="120">
        <f t="shared" si="32"/>
        <v>231.37</v>
      </c>
      <c r="O111" s="120">
        <f t="shared" si="33"/>
        <v>159.9</v>
      </c>
      <c r="P111" s="120">
        <f t="shared" si="34"/>
        <v>213.98</v>
      </c>
      <c r="Q111" s="120">
        <f t="shared" si="35"/>
        <v>42.01</v>
      </c>
      <c r="R111" s="120">
        <f t="shared" si="36"/>
        <v>113.23</v>
      </c>
      <c r="S111" s="120">
        <f t="shared" si="37"/>
        <v>167.05</v>
      </c>
      <c r="T111" s="120">
        <f t="shared" si="38"/>
        <v>79.02</v>
      </c>
      <c r="U111" s="120">
        <f t="shared" si="39"/>
        <v>68.239999999999995</v>
      </c>
      <c r="V111" s="120">
        <f t="shared" si="40"/>
        <v>120.8</v>
      </c>
      <c r="W111" s="120">
        <f t="shared" si="41"/>
        <v>378.32</v>
      </c>
      <c r="X111" s="120">
        <f t="shared" si="42"/>
        <v>86.84</v>
      </c>
      <c r="Y111" s="120">
        <f t="shared" si="43"/>
        <v>184.49</v>
      </c>
      <c r="Z111" s="2">
        <f t="shared" si="16"/>
        <v>3177.1100000000006</v>
      </c>
    </row>
    <row r="112" spans="1:26" ht="30">
      <c r="A112" s="61">
        <v>42</v>
      </c>
      <c r="B112" s="119" t="s">
        <v>321</v>
      </c>
      <c r="C112" s="120" t="s">
        <v>323</v>
      </c>
      <c r="D112" s="120">
        <f t="shared" si="22"/>
        <v>346.02</v>
      </c>
      <c r="E112" s="120">
        <f t="shared" si="23"/>
        <v>76.39</v>
      </c>
      <c r="F112" s="120">
        <f t="shared" si="24"/>
        <v>197.85</v>
      </c>
      <c r="G112" s="120">
        <f t="shared" si="25"/>
        <v>54.24</v>
      </c>
      <c r="H112" s="120">
        <f t="shared" si="26"/>
        <v>116.32</v>
      </c>
      <c r="I112" s="120">
        <f t="shared" si="27"/>
        <v>121.22</v>
      </c>
      <c r="J112" s="121">
        <f t="shared" si="28"/>
        <v>60</v>
      </c>
      <c r="K112" s="121">
        <f t="shared" si="29"/>
        <v>20</v>
      </c>
      <c r="L112" s="120">
        <f t="shared" si="30"/>
        <v>176.98</v>
      </c>
      <c r="M112" s="120">
        <f t="shared" si="31"/>
        <v>162.84</v>
      </c>
      <c r="N112" s="120">
        <f t="shared" si="32"/>
        <v>231.37</v>
      </c>
      <c r="O112" s="120">
        <f t="shared" si="33"/>
        <v>159.9</v>
      </c>
      <c r="P112" s="120">
        <f t="shared" si="34"/>
        <v>213.98</v>
      </c>
      <c r="Q112" s="120">
        <f t="shared" si="35"/>
        <v>42.01</v>
      </c>
      <c r="R112" s="120">
        <f t="shared" si="36"/>
        <v>113.23</v>
      </c>
      <c r="S112" s="120">
        <f t="shared" si="37"/>
        <v>167.05</v>
      </c>
      <c r="T112" s="120">
        <f t="shared" si="38"/>
        <v>79.02</v>
      </c>
      <c r="U112" s="120">
        <f t="shared" si="39"/>
        <v>68.239999999999995</v>
      </c>
      <c r="V112" s="120">
        <f t="shared" si="40"/>
        <v>120.8</v>
      </c>
      <c r="W112" s="120">
        <f t="shared" si="41"/>
        <v>378.32</v>
      </c>
      <c r="X112" s="120">
        <f t="shared" si="42"/>
        <v>86.84</v>
      </c>
      <c r="Y112" s="120">
        <f t="shared" si="43"/>
        <v>184.49</v>
      </c>
      <c r="Z112" s="2">
        <f t="shared" si="16"/>
        <v>3177.1100000000006</v>
      </c>
    </row>
  </sheetData>
  <mergeCells count="11">
    <mergeCell ref="Z3:Z4"/>
    <mergeCell ref="AD37:AE37"/>
    <mergeCell ref="B70:C70"/>
    <mergeCell ref="A1:Z1"/>
    <mergeCell ref="A2:Z2"/>
    <mergeCell ref="C3:C5"/>
    <mergeCell ref="A3:A5"/>
    <mergeCell ref="B3:B5"/>
    <mergeCell ref="AD68:AE68"/>
    <mergeCell ref="B54:C54"/>
    <mergeCell ref="D3:Y3"/>
  </mergeCells>
  <printOptions verticalCentered="1"/>
  <pageMargins left="0" right="0" top="0" bottom="0" header="0" footer="0"/>
  <colBreaks count="1" manualBreakCount="1">
    <brk id="17" max="109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C30" sqref="C30"/>
    </sheetView>
  </sheetViews>
  <sheetFormatPr baseColWidth="10" defaultColWidth="8.83203125" defaultRowHeight="14" x14ac:dyDescent="0"/>
  <cols>
    <col min="1" max="1" width="7.83203125" customWidth="1"/>
    <col min="2" max="2" width="51.1640625" customWidth="1"/>
    <col min="4" max="4" width="13" customWidth="1"/>
    <col min="6" max="6" width="13.1640625" customWidth="1"/>
  </cols>
  <sheetData>
    <row r="1" spans="1:7" ht="15.75" customHeight="1">
      <c r="A1" s="122" t="s">
        <v>324</v>
      </c>
      <c r="B1" s="249" t="s">
        <v>359</v>
      </c>
      <c r="C1" s="249"/>
      <c r="D1" s="249"/>
      <c r="E1" s="123"/>
      <c r="F1" s="123"/>
      <c r="G1" s="123"/>
    </row>
    <row r="2" spans="1:7" ht="36" customHeight="1">
      <c r="B2" s="249"/>
      <c r="C2" s="249"/>
      <c r="D2" s="249"/>
    </row>
    <row r="3" spans="1:7" ht="36" customHeight="1">
      <c r="B3" s="124"/>
      <c r="C3" s="124"/>
      <c r="D3" s="124"/>
    </row>
    <row r="4" spans="1:7" ht="15">
      <c r="A4" s="125" t="s">
        <v>325</v>
      </c>
      <c r="B4" s="250" t="s">
        <v>326</v>
      </c>
      <c r="C4" s="250"/>
      <c r="D4" s="250"/>
    </row>
    <row r="5" spans="1:7" ht="15">
      <c r="A5" s="125" t="s">
        <v>327</v>
      </c>
      <c r="B5" s="250" t="s">
        <v>328</v>
      </c>
      <c r="C5" s="250"/>
      <c r="D5" s="250"/>
    </row>
    <row r="6" spans="1:7" ht="9.75" customHeight="1"/>
    <row r="7" spans="1:7" ht="15">
      <c r="A7" s="251" t="s">
        <v>329</v>
      </c>
      <c r="B7" s="251"/>
      <c r="C7" s="251"/>
      <c r="D7" s="251"/>
    </row>
    <row r="8" spans="1:7" ht="15" thickBot="1"/>
    <row r="9" spans="1:7" ht="24">
      <c r="A9" s="126" t="s">
        <v>1</v>
      </c>
      <c r="B9" s="127" t="s">
        <v>330</v>
      </c>
      <c r="C9" s="128" t="s">
        <v>331</v>
      </c>
      <c r="D9" s="129" t="s">
        <v>31</v>
      </c>
    </row>
    <row r="10" spans="1:7">
      <c r="A10" s="130" t="s">
        <v>332</v>
      </c>
      <c r="B10" s="131" t="s">
        <v>333</v>
      </c>
      <c r="C10" s="131" t="s">
        <v>334</v>
      </c>
      <c r="D10" s="132" t="s">
        <v>335</v>
      </c>
    </row>
    <row r="11" spans="1:7" ht="28">
      <c r="A11" s="133">
        <v>1</v>
      </c>
      <c r="B11" s="134" t="s">
        <v>336</v>
      </c>
      <c r="C11" s="135" t="s">
        <v>337</v>
      </c>
      <c r="D11" s="136">
        <v>143</v>
      </c>
    </row>
    <row r="12" spans="1:7" ht="16">
      <c r="A12" s="133">
        <v>2</v>
      </c>
      <c r="B12" s="134" t="s">
        <v>338</v>
      </c>
      <c r="C12" s="135" t="s">
        <v>337</v>
      </c>
      <c r="D12" s="136">
        <v>1401</v>
      </c>
    </row>
    <row r="13" spans="1:7" ht="28">
      <c r="A13" s="133">
        <v>3</v>
      </c>
      <c r="B13" s="134" t="s">
        <v>339</v>
      </c>
      <c r="C13" s="135" t="s">
        <v>337</v>
      </c>
      <c r="D13" s="136">
        <v>1401</v>
      </c>
    </row>
    <row r="14" spans="1:7" ht="16">
      <c r="A14" s="133">
        <v>4</v>
      </c>
      <c r="B14" s="134" t="s">
        <v>340</v>
      </c>
      <c r="C14" s="135" t="s">
        <v>341</v>
      </c>
      <c r="D14" s="136">
        <v>1577</v>
      </c>
    </row>
    <row r="15" spans="1:7" ht="28">
      <c r="A15" s="133">
        <v>5</v>
      </c>
      <c r="B15" s="134" t="s">
        <v>342</v>
      </c>
      <c r="C15" s="135" t="s">
        <v>343</v>
      </c>
      <c r="D15" s="136">
        <v>190</v>
      </c>
    </row>
    <row r="16" spans="1:7" ht="16">
      <c r="A16" s="133">
        <v>6</v>
      </c>
      <c r="B16" s="134" t="s">
        <v>344</v>
      </c>
      <c r="C16" s="135" t="s">
        <v>341</v>
      </c>
      <c r="D16" s="136">
        <v>1577</v>
      </c>
    </row>
    <row r="17" spans="1:4" ht="28">
      <c r="A17" s="133">
        <v>7</v>
      </c>
      <c r="B17" s="134" t="s">
        <v>345</v>
      </c>
      <c r="C17" s="135" t="s">
        <v>343</v>
      </c>
      <c r="D17" s="136">
        <v>159</v>
      </c>
    </row>
    <row r="18" spans="1:4">
      <c r="A18" s="133">
        <v>8</v>
      </c>
      <c r="B18" s="134" t="s">
        <v>346</v>
      </c>
      <c r="C18" s="135" t="s">
        <v>347</v>
      </c>
      <c r="D18" s="136">
        <v>3156</v>
      </c>
    </row>
    <row r="19" spans="1:4" ht="16">
      <c r="A19" s="133">
        <v>9</v>
      </c>
      <c r="B19" s="134" t="s">
        <v>361</v>
      </c>
      <c r="C19" s="135" t="s">
        <v>341</v>
      </c>
      <c r="D19" s="136">
        <v>402</v>
      </c>
    </row>
    <row r="20" spans="1:4" ht="30">
      <c r="A20" s="133">
        <v>10</v>
      </c>
      <c r="B20" s="134" t="s">
        <v>362</v>
      </c>
      <c r="C20" s="135" t="s">
        <v>337</v>
      </c>
      <c r="D20" s="136">
        <v>66</v>
      </c>
    </row>
    <row r="21" spans="1:4" ht="16">
      <c r="A21" s="133">
        <v>11</v>
      </c>
      <c r="B21" s="134" t="s">
        <v>363</v>
      </c>
      <c r="C21" s="135" t="s">
        <v>341</v>
      </c>
      <c r="D21" s="136">
        <v>402</v>
      </c>
    </row>
    <row r="22" spans="1:4">
      <c r="A22" s="133">
        <v>12</v>
      </c>
      <c r="B22" s="134" t="s">
        <v>364</v>
      </c>
      <c r="C22" s="135" t="s">
        <v>365</v>
      </c>
      <c r="D22" s="136">
        <v>19560</v>
      </c>
    </row>
    <row r="23" spans="1:4" ht="16">
      <c r="A23" s="133">
        <v>13</v>
      </c>
      <c r="B23" s="134" t="s">
        <v>366</v>
      </c>
      <c r="C23" s="135" t="s">
        <v>341</v>
      </c>
      <c r="D23" s="136">
        <v>87</v>
      </c>
    </row>
    <row r="24" spans="1:4" ht="16">
      <c r="A24" s="133">
        <v>14</v>
      </c>
      <c r="B24" s="134" t="s">
        <v>367</v>
      </c>
      <c r="C24" s="135" t="s">
        <v>341</v>
      </c>
      <c r="D24" s="136">
        <v>87</v>
      </c>
    </row>
    <row r="25" spans="1:4">
      <c r="A25" s="133">
        <v>15</v>
      </c>
      <c r="B25" s="134" t="s">
        <v>368</v>
      </c>
      <c r="C25" s="135" t="s">
        <v>347</v>
      </c>
      <c r="D25" s="136">
        <v>6</v>
      </c>
    </row>
    <row r="26" spans="1:4" ht="16">
      <c r="A26" s="133">
        <v>16</v>
      </c>
      <c r="B26" s="134" t="s">
        <v>369</v>
      </c>
      <c r="C26" s="135" t="s">
        <v>341</v>
      </c>
      <c r="D26" s="136">
        <v>5</v>
      </c>
    </row>
    <row r="27" spans="1:4" ht="28">
      <c r="A27" s="133">
        <v>17</v>
      </c>
      <c r="B27" s="134" t="s">
        <v>370</v>
      </c>
      <c r="C27" s="135" t="s">
        <v>347</v>
      </c>
      <c r="D27" s="136">
        <v>6</v>
      </c>
    </row>
    <row r="28" spans="1:4" ht="16">
      <c r="A28" s="133">
        <v>18</v>
      </c>
      <c r="B28" s="134" t="s">
        <v>348</v>
      </c>
      <c r="C28" s="135" t="s">
        <v>337</v>
      </c>
      <c r="D28" s="136">
        <v>1</v>
      </c>
    </row>
    <row r="29" spans="1:4" ht="16">
      <c r="A29" s="133">
        <v>19</v>
      </c>
      <c r="B29" s="134" t="s">
        <v>371</v>
      </c>
      <c r="C29" s="135" t="s">
        <v>337</v>
      </c>
      <c r="D29" s="136">
        <v>1</v>
      </c>
    </row>
    <row r="30" spans="1:4" ht="15" thickBot="1">
      <c r="A30" s="137">
        <v>20</v>
      </c>
      <c r="B30" s="138" t="s">
        <v>349</v>
      </c>
      <c r="C30" s="139" t="s">
        <v>350</v>
      </c>
      <c r="D30" s="140">
        <v>31</v>
      </c>
    </row>
    <row r="33" spans="2:3">
      <c r="B33" s="247" t="s">
        <v>351</v>
      </c>
      <c r="C33" s="247"/>
    </row>
    <row r="34" spans="2:3">
      <c r="B34" s="248" t="s">
        <v>352</v>
      </c>
      <c r="C34" s="248"/>
    </row>
  </sheetData>
  <mergeCells count="6">
    <mergeCell ref="B33:C33"/>
    <mergeCell ref="B34:C34"/>
    <mergeCell ref="B1:D2"/>
    <mergeCell ref="B4:D4"/>
    <mergeCell ref="B5:D5"/>
    <mergeCell ref="A7:D7"/>
  </mergeCells>
  <printOptions horizontalCentered="1"/>
  <pageMargins left="0.70866141732283472" right="0.70866141732283472" top="0.74803149606299213" bottom="0.74803149606299213" header="0.31496062992125984" footer="0.31496062992125984"/>
  <headerFooter alignWithMargins="0">
    <oddFooter>&amp;Rстр.&amp;P от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opLeftCell="A7" zoomScale="70" zoomScaleNormal="70" zoomScalePageLayoutView="70" workbookViewId="0">
      <selection activeCell="F65" sqref="F65:F66"/>
    </sheetView>
  </sheetViews>
  <sheetFormatPr baseColWidth="10" defaultColWidth="8.83203125" defaultRowHeight="14" x14ac:dyDescent="0"/>
  <cols>
    <col min="1" max="1" width="8.5" customWidth="1"/>
    <col min="2" max="2" width="44.6640625" customWidth="1"/>
    <col min="4" max="4" width="12.33203125" customWidth="1"/>
    <col min="6" max="6" width="11.5" customWidth="1"/>
  </cols>
  <sheetData>
    <row r="1" spans="1:7" ht="36" customHeight="1">
      <c r="A1" s="122" t="s">
        <v>324</v>
      </c>
      <c r="B1" s="249" t="s">
        <v>360</v>
      </c>
      <c r="C1" s="249"/>
      <c r="D1" s="249"/>
      <c r="E1" s="123"/>
      <c r="F1" s="123"/>
      <c r="G1" s="123"/>
    </row>
    <row r="2" spans="1:7" ht="12.75" customHeight="1">
      <c r="B2" s="249"/>
      <c r="C2" s="249"/>
      <c r="D2" s="249"/>
    </row>
    <row r="3" spans="1:7" ht="12.75" customHeight="1">
      <c r="B3" s="124"/>
      <c r="C3" s="124"/>
      <c r="D3" s="124"/>
    </row>
    <row r="4" spans="1:7" ht="15">
      <c r="A4" s="125" t="s">
        <v>325</v>
      </c>
      <c r="B4" s="250" t="s">
        <v>326</v>
      </c>
      <c r="C4" s="250"/>
      <c r="D4" s="250"/>
    </row>
    <row r="5" spans="1:7" ht="15">
      <c r="A5" s="125" t="s">
        <v>327</v>
      </c>
      <c r="B5" s="250" t="s">
        <v>328</v>
      </c>
      <c r="C5" s="250"/>
      <c r="D5" s="250"/>
    </row>
    <row r="6" spans="1:7" ht="9.75" customHeight="1"/>
    <row r="7" spans="1:7" ht="15">
      <c r="A7" s="251" t="s">
        <v>353</v>
      </c>
      <c r="B7" s="251"/>
      <c r="C7" s="251"/>
      <c r="D7" s="251"/>
      <c r="E7" s="252"/>
    </row>
    <row r="8" spans="1:7" ht="15" thickBot="1"/>
    <row r="9" spans="1:7" ht="24">
      <c r="A9" s="126" t="s">
        <v>1</v>
      </c>
      <c r="B9" s="127" t="s">
        <v>330</v>
      </c>
      <c r="C9" s="128" t="s">
        <v>331</v>
      </c>
      <c r="D9" s="129" t="s">
        <v>31</v>
      </c>
    </row>
    <row r="10" spans="1:7">
      <c r="A10" s="130" t="s">
        <v>332</v>
      </c>
      <c r="B10" s="131" t="s">
        <v>333</v>
      </c>
      <c r="C10" s="131" t="s">
        <v>334</v>
      </c>
      <c r="D10" s="132" t="s">
        <v>335</v>
      </c>
    </row>
    <row r="11" spans="1:7" ht="16">
      <c r="A11" s="142" t="s">
        <v>354</v>
      </c>
      <c r="B11" s="143" t="s">
        <v>355</v>
      </c>
      <c r="C11" s="144" t="s">
        <v>356</v>
      </c>
      <c r="D11" s="145">
        <v>1571</v>
      </c>
    </row>
    <row r="12" spans="1:7" ht="28">
      <c r="A12" s="133">
        <v>1</v>
      </c>
      <c r="B12" s="146" t="s">
        <v>336</v>
      </c>
      <c r="C12" s="147" t="s">
        <v>337</v>
      </c>
      <c r="D12" s="148">
        <f>ROUNDUP(D15*0.09,0)</f>
        <v>142</v>
      </c>
    </row>
    <row r="13" spans="1:7" ht="16">
      <c r="A13" s="133">
        <v>2</v>
      </c>
      <c r="B13" s="146" t="s">
        <v>338</v>
      </c>
      <c r="C13" s="147" t="s">
        <v>337</v>
      </c>
      <c r="D13" s="148">
        <f>D14</f>
        <v>707</v>
      </c>
    </row>
    <row r="14" spans="1:7" ht="42">
      <c r="A14" s="133">
        <v>3</v>
      </c>
      <c r="B14" s="146" t="s">
        <v>339</v>
      </c>
      <c r="C14" s="147" t="s">
        <v>337</v>
      </c>
      <c r="D14" s="148">
        <f>ROUNDUP(D15*0.45,0)</f>
        <v>707</v>
      </c>
    </row>
    <row r="15" spans="1:7" ht="16">
      <c r="A15" s="133">
        <v>4</v>
      </c>
      <c r="B15" s="146" t="s">
        <v>340</v>
      </c>
      <c r="C15" s="147" t="s">
        <v>341</v>
      </c>
      <c r="D15" s="136">
        <f>ROUNDUP(D11,0)</f>
        <v>1571</v>
      </c>
    </row>
    <row r="16" spans="1:7" ht="28">
      <c r="A16" s="133">
        <v>5</v>
      </c>
      <c r="B16" s="146" t="s">
        <v>342</v>
      </c>
      <c r="C16" s="147" t="s">
        <v>343</v>
      </c>
      <c r="D16" s="148">
        <f>ROUNDUP(D15*0.05*2.4,0)</f>
        <v>189</v>
      </c>
    </row>
    <row r="17" spans="1:4" ht="16">
      <c r="A17" s="133">
        <v>6</v>
      </c>
      <c r="B17" s="146" t="s">
        <v>344</v>
      </c>
      <c r="C17" s="147" t="s">
        <v>341</v>
      </c>
      <c r="D17" s="148">
        <f>D15</f>
        <v>1571</v>
      </c>
    </row>
    <row r="18" spans="1:4" ht="28">
      <c r="A18" s="133">
        <v>7</v>
      </c>
      <c r="B18" s="146" t="s">
        <v>345</v>
      </c>
      <c r="C18" s="147" t="s">
        <v>343</v>
      </c>
      <c r="D18" s="148">
        <f>ROUNDUP(D17*0.04*2.5,0)</f>
        <v>158</v>
      </c>
    </row>
    <row r="19" spans="1:4">
      <c r="A19" s="133">
        <v>8</v>
      </c>
      <c r="B19" s="146" t="s">
        <v>346</v>
      </c>
      <c r="C19" s="147" t="s">
        <v>347</v>
      </c>
      <c r="D19" s="148">
        <f>ROUNDUP(D11*2,0)</f>
        <v>3142</v>
      </c>
    </row>
    <row r="20" spans="1:4" ht="16">
      <c r="A20" s="142" t="s">
        <v>109</v>
      </c>
      <c r="B20" s="143" t="s">
        <v>357</v>
      </c>
      <c r="C20" s="144" t="s">
        <v>356</v>
      </c>
      <c r="D20" s="145">
        <v>1026</v>
      </c>
    </row>
    <row r="21" spans="1:4" ht="16">
      <c r="A21" s="133">
        <v>1</v>
      </c>
      <c r="B21" s="146" t="s">
        <v>338</v>
      </c>
      <c r="C21" s="147" t="s">
        <v>337</v>
      </c>
      <c r="D21" s="148">
        <f>ROUNDUP(D20*0.45,0)</f>
        <v>462</v>
      </c>
    </row>
    <row r="22" spans="1:4" ht="42">
      <c r="A22" s="133">
        <v>2</v>
      </c>
      <c r="B22" s="146" t="s">
        <v>339</v>
      </c>
      <c r="C22" s="147" t="s">
        <v>337</v>
      </c>
      <c r="D22" s="148">
        <f>D21</f>
        <v>462</v>
      </c>
    </row>
    <row r="23" spans="1:4" ht="16">
      <c r="A23" s="142" t="s">
        <v>273</v>
      </c>
      <c r="B23" s="149" t="s">
        <v>372</v>
      </c>
      <c r="C23" s="144" t="s">
        <v>356</v>
      </c>
      <c r="D23" s="145">
        <v>401</v>
      </c>
    </row>
    <row r="24" spans="1:4" ht="16">
      <c r="A24" s="133">
        <v>1</v>
      </c>
      <c r="B24" s="146" t="s">
        <v>361</v>
      </c>
      <c r="C24" s="147" t="s">
        <v>341</v>
      </c>
      <c r="D24" s="148">
        <f>D23</f>
        <v>401</v>
      </c>
    </row>
    <row r="25" spans="1:4" ht="16">
      <c r="A25" s="133">
        <v>2</v>
      </c>
      <c r="B25" s="146" t="s">
        <v>338</v>
      </c>
      <c r="C25" s="147" t="s">
        <v>337</v>
      </c>
      <c r="D25" s="148">
        <f>ROUNDUP(D23*0.45,0)</f>
        <v>181</v>
      </c>
    </row>
    <row r="26" spans="1:4" ht="42">
      <c r="A26" s="133">
        <v>3</v>
      </c>
      <c r="B26" s="146" t="s">
        <v>339</v>
      </c>
      <c r="C26" s="147" t="s">
        <v>337</v>
      </c>
      <c r="D26" s="148">
        <f>ROUNDUP(D23*0.45,0)</f>
        <v>181</v>
      </c>
    </row>
    <row r="27" spans="1:4" ht="30">
      <c r="A27" s="133">
        <v>4</v>
      </c>
      <c r="B27" s="146" t="s">
        <v>362</v>
      </c>
      <c r="C27" s="147" t="s">
        <v>337</v>
      </c>
      <c r="D27" s="148">
        <f>ROUNDUP(D23*0.13,0)</f>
        <v>53</v>
      </c>
    </row>
    <row r="28" spans="1:4" ht="16">
      <c r="A28" s="133">
        <v>5</v>
      </c>
      <c r="B28" s="146" t="s">
        <v>363</v>
      </c>
      <c r="C28" s="147" t="s">
        <v>341</v>
      </c>
      <c r="D28" s="148">
        <f>D23</f>
        <v>401</v>
      </c>
    </row>
    <row r="29" spans="1:4">
      <c r="A29" s="133">
        <v>6</v>
      </c>
      <c r="B29" s="146" t="s">
        <v>364</v>
      </c>
      <c r="C29" s="147" t="s">
        <v>365</v>
      </c>
      <c r="D29" s="148">
        <f>D23*40</f>
        <v>16040</v>
      </c>
    </row>
    <row r="30" spans="1:4" ht="16">
      <c r="A30" s="142" t="s">
        <v>289</v>
      </c>
      <c r="B30" s="149" t="s">
        <v>373</v>
      </c>
      <c r="C30" s="144" t="s">
        <v>356</v>
      </c>
      <c r="D30" s="145">
        <v>86</v>
      </c>
    </row>
    <row r="31" spans="1:4" ht="16">
      <c r="A31" s="133">
        <v>1</v>
      </c>
      <c r="B31" s="146" t="s">
        <v>366</v>
      </c>
      <c r="C31" s="147" t="s">
        <v>341</v>
      </c>
      <c r="D31" s="148">
        <f>D30</f>
        <v>86</v>
      </c>
    </row>
    <row r="32" spans="1:4" ht="16">
      <c r="A32" s="133">
        <v>2</v>
      </c>
      <c r="B32" s="146" t="s">
        <v>338</v>
      </c>
      <c r="C32" s="147" t="s">
        <v>337</v>
      </c>
      <c r="D32" s="148">
        <f>ROUNDUP(D30*0.45,0)</f>
        <v>39</v>
      </c>
    </row>
    <row r="33" spans="1:4" ht="42">
      <c r="A33" s="133">
        <v>3</v>
      </c>
      <c r="B33" s="146" t="s">
        <v>339</v>
      </c>
      <c r="C33" s="147" t="s">
        <v>337</v>
      </c>
      <c r="D33" s="148">
        <f>ROUNDUP(D30*0.45,0)</f>
        <v>39</v>
      </c>
    </row>
    <row r="34" spans="1:4" ht="30">
      <c r="A34" s="133">
        <v>4</v>
      </c>
      <c r="B34" s="146" t="s">
        <v>374</v>
      </c>
      <c r="C34" s="147" t="s">
        <v>337</v>
      </c>
      <c r="D34" s="148">
        <f>ROUNDUP(D30*0.13,0)</f>
        <v>12</v>
      </c>
    </row>
    <row r="35" spans="1:4" ht="28">
      <c r="A35" s="133">
        <v>5</v>
      </c>
      <c r="B35" s="146" t="s">
        <v>367</v>
      </c>
      <c r="C35" s="147" t="s">
        <v>341</v>
      </c>
      <c r="D35" s="148">
        <f>D30</f>
        <v>86</v>
      </c>
    </row>
    <row r="36" spans="1:4">
      <c r="A36" s="133">
        <v>6</v>
      </c>
      <c r="B36" s="146" t="s">
        <v>364</v>
      </c>
      <c r="C36" s="147" t="s">
        <v>365</v>
      </c>
      <c r="D36" s="148">
        <f>D30*40</f>
        <v>3440</v>
      </c>
    </row>
    <row r="37" spans="1:4">
      <c r="A37" s="142" t="s">
        <v>70</v>
      </c>
      <c r="B37" s="149" t="s">
        <v>358</v>
      </c>
      <c r="C37" s="144" t="s">
        <v>5</v>
      </c>
      <c r="D37" s="145">
        <v>20</v>
      </c>
    </row>
    <row r="38" spans="1:4" ht="28">
      <c r="A38" s="133">
        <v>1</v>
      </c>
      <c r="B38" s="146" t="s">
        <v>336</v>
      </c>
      <c r="C38" s="147" t="s">
        <v>337</v>
      </c>
      <c r="D38" s="148">
        <v>1</v>
      </c>
    </row>
    <row r="39" spans="1:4">
      <c r="A39" s="133">
        <v>2</v>
      </c>
      <c r="B39" s="146" t="s">
        <v>368</v>
      </c>
      <c r="C39" s="147" t="s">
        <v>347</v>
      </c>
      <c r="D39" s="148">
        <v>6</v>
      </c>
    </row>
    <row r="40" spans="1:4" ht="16">
      <c r="A40" s="133">
        <v>3</v>
      </c>
      <c r="B40" s="146" t="s">
        <v>369</v>
      </c>
      <c r="C40" s="147" t="s">
        <v>341</v>
      </c>
      <c r="D40" s="148">
        <v>5</v>
      </c>
    </row>
    <row r="41" spans="1:4" ht="16">
      <c r="A41" s="133">
        <v>4</v>
      </c>
      <c r="B41" s="146" t="s">
        <v>338</v>
      </c>
      <c r="C41" s="147" t="s">
        <v>337</v>
      </c>
      <c r="D41" s="148">
        <v>12</v>
      </c>
    </row>
    <row r="42" spans="1:4" ht="42">
      <c r="A42" s="133">
        <v>5</v>
      </c>
      <c r="B42" s="146" t="s">
        <v>339</v>
      </c>
      <c r="C42" s="147" t="s">
        <v>337</v>
      </c>
      <c r="D42" s="148">
        <v>12</v>
      </c>
    </row>
    <row r="43" spans="1:4" ht="16">
      <c r="A43" s="133">
        <v>6</v>
      </c>
      <c r="B43" s="146" t="s">
        <v>340</v>
      </c>
      <c r="C43" s="147" t="s">
        <v>341</v>
      </c>
      <c r="D43" s="148">
        <v>6</v>
      </c>
    </row>
    <row r="44" spans="1:4" ht="28">
      <c r="A44" s="133">
        <v>7</v>
      </c>
      <c r="B44" s="146" t="s">
        <v>342</v>
      </c>
      <c r="C44" s="147" t="s">
        <v>343</v>
      </c>
      <c r="D44" s="148">
        <v>1</v>
      </c>
    </row>
    <row r="45" spans="1:4" ht="16">
      <c r="A45" s="133">
        <v>8</v>
      </c>
      <c r="B45" s="146" t="s">
        <v>344</v>
      </c>
      <c r="C45" s="147" t="s">
        <v>341</v>
      </c>
      <c r="D45" s="148">
        <v>6</v>
      </c>
    </row>
    <row r="46" spans="1:4" ht="28">
      <c r="A46" s="133">
        <v>9</v>
      </c>
      <c r="B46" s="146" t="s">
        <v>345</v>
      </c>
      <c r="C46" s="147" t="s">
        <v>343</v>
      </c>
      <c r="D46" s="148">
        <v>1</v>
      </c>
    </row>
    <row r="47" spans="1:4" ht="28">
      <c r="A47" s="133">
        <v>10</v>
      </c>
      <c r="B47" s="146" t="s">
        <v>370</v>
      </c>
      <c r="C47" s="147" t="s">
        <v>347</v>
      </c>
      <c r="D47" s="148">
        <v>6</v>
      </c>
    </row>
    <row r="48" spans="1:4" ht="16">
      <c r="A48" s="133">
        <v>11</v>
      </c>
      <c r="B48" s="146" t="s">
        <v>371</v>
      </c>
      <c r="C48" s="147" t="s">
        <v>337</v>
      </c>
      <c r="D48" s="148">
        <v>1</v>
      </c>
    </row>
    <row r="49" spans="1:4">
      <c r="A49" s="133">
        <v>12</v>
      </c>
      <c r="B49" s="146" t="s">
        <v>346</v>
      </c>
      <c r="C49" s="147" t="s">
        <v>347</v>
      </c>
      <c r="D49" s="148">
        <v>14</v>
      </c>
    </row>
    <row r="50" spans="1:4" ht="16">
      <c r="A50" s="133">
        <v>13</v>
      </c>
      <c r="B50" s="146" t="s">
        <v>375</v>
      </c>
      <c r="C50" s="147" t="s">
        <v>337</v>
      </c>
      <c r="D50" s="148">
        <v>1</v>
      </c>
    </row>
    <row r="51" spans="1:4" ht="16">
      <c r="A51" s="133">
        <v>14</v>
      </c>
      <c r="B51" s="146" t="s">
        <v>361</v>
      </c>
      <c r="C51" s="147" t="s">
        <v>341</v>
      </c>
      <c r="D51" s="148">
        <v>1</v>
      </c>
    </row>
    <row r="52" spans="1:4" ht="16">
      <c r="A52" s="133">
        <v>15</v>
      </c>
      <c r="B52" s="146" t="s">
        <v>363</v>
      </c>
      <c r="C52" s="147" t="s">
        <v>341</v>
      </c>
      <c r="D52" s="148">
        <v>1</v>
      </c>
    </row>
    <row r="53" spans="1:4" ht="16">
      <c r="A53" s="133">
        <v>16</v>
      </c>
      <c r="B53" s="146" t="s">
        <v>366</v>
      </c>
      <c r="C53" s="147" t="s">
        <v>341</v>
      </c>
      <c r="D53" s="148">
        <v>1</v>
      </c>
    </row>
    <row r="54" spans="1:4" ht="28">
      <c r="A54" s="133">
        <v>17</v>
      </c>
      <c r="B54" s="146" t="s">
        <v>367</v>
      </c>
      <c r="C54" s="147" t="s">
        <v>341</v>
      </c>
      <c r="D54" s="148">
        <v>1</v>
      </c>
    </row>
    <row r="55" spans="1:4" ht="30">
      <c r="A55" s="133">
        <v>18</v>
      </c>
      <c r="B55" s="146" t="s">
        <v>374</v>
      </c>
      <c r="C55" s="147" t="s">
        <v>337</v>
      </c>
      <c r="D55" s="148">
        <v>1</v>
      </c>
    </row>
    <row r="56" spans="1:4" ht="15" thickBot="1">
      <c r="A56" s="150">
        <v>19</v>
      </c>
      <c r="B56" s="151" t="s">
        <v>364</v>
      </c>
      <c r="C56" s="152" t="s">
        <v>365</v>
      </c>
      <c r="D56" s="140">
        <v>80</v>
      </c>
    </row>
    <row r="59" spans="1:4">
      <c r="B59" s="247" t="s">
        <v>351</v>
      </c>
      <c r="C59" s="247"/>
      <c r="D59" s="141"/>
    </row>
    <row r="60" spans="1:4">
      <c r="B60" s="248" t="s">
        <v>352</v>
      </c>
      <c r="C60" s="248"/>
      <c r="D60" s="141"/>
    </row>
  </sheetData>
  <mergeCells count="6">
    <mergeCell ref="B59:C59"/>
    <mergeCell ref="B60:C60"/>
    <mergeCell ref="B1:D2"/>
    <mergeCell ref="B4:D4"/>
    <mergeCell ref="B5:D5"/>
    <mergeCell ref="A7:E7"/>
  </mergeCells>
  <printOptions horizontalCentered="1"/>
  <pageMargins left="0.70866141732283472" right="0.70866141732283472" top="0.74803149606299213" bottom="0.74803149606299213" header="0.31496062992125984" footer="0.31496062992125984"/>
  <headerFooter alignWithMargins="0">
    <oddFooter>&amp;Rстр.&amp;P от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TOTAL_BoQ_HLYABOVO</vt:lpstr>
      <vt:lpstr>HLYABOVO_GENdovejd</vt:lpstr>
      <vt:lpstr>s.HLYABOVO</vt:lpstr>
      <vt:lpstr>TOTAL_s.HLYABOVO</vt:lpstr>
      <vt:lpstr>ОКС</vt:lpstr>
      <vt:lpstr>КС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ivayla</dc:creator>
  <cp:lastModifiedBy>Viki</cp:lastModifiedBy>
  <cp:lastPrinted>2016-09-15T08:00:23Z</cp:lastPrinted>
  <dcterms:created xsi:type="dcterms:W3CDTF">2015-01-19T14:23:05Z</dcterms:created>
  <dcterms:modified xsi:type="dcterms:W3CDTF">2016-09-16T18:43:04Z</dcterms:modified>
</cp:coreProperties>
</file>