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240" yWindow="240" windowWidth="25360" windowHeight="15840" tabRatio="500"/>
  </bookViews>
  <sheets>
    <sheet name="Sheet1" sheetId="1" r:id="rId1"/>
  </sheets>
  <externalReferences>
    <externalReference r:id="rId2"/>
    <externalReference r:id="rId3"/>
  </externalReferenc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229" i="1" l="1"/>
  <c r="C229" i="1"/>
  <c r="B229" i="1"/>
  <c r="D228" i="1"/>
  <c r="C228" i="1"/>
  <c r="B228" i="1"/>
  <c r="D227" i="1"/>
  <c r="C227" i="1"/>
  <c r="B227" i="1"/>
  <c r="D223" i="1"/>
  <c r="B223" i="1"/>
  <c r="D222" i="1"/>
  <c r="B222" i="1"/>
  <c r="D221" i="1"/>
  <c r="B221" i="1"/>
  <c r="D220" i="1"/>
  <c r="B220" i="1"/>
  <c r="D218" i="1"/>
  <c r="B218" i="1"/>
  <c r="D217" i="1"/>
  <c r="B217" i="1"/>
  <c r="D216" i="1"/>
  <c r="B216" i="1"/>
  <c r="D215" i="1"/>
  <c r="B215" i="1"/>
  <c r="D214" i="1"/>
  <c r="C214" i="1"/>
  <c r="B214" i="1"/>
  <c r="D213" i="1"/>
  <c r="B213" i="1"/>
  <c r="D212" i="1"/>
  <c r="B212" i="1"/>
  <c r="D209" i="1"/>
  <c r="C209" i="1"/>
  <c r="B209" i="1"/>
  <c r="D208" i="1"/>
  <c r="C208" i="1"/>
  <c r="B208" i="1"/>
  <c r="D204" i="1"/>
  <c r="B204" i="1"/>
  <c r="D203" i="1"/>
  <c r="B203" i="1"/>
  <c r="D202" i="1"/>
  <c r="B202" i="1"/>
  <c r="D201" i="1"/>
  <c r="B201" i="1"/>
  <c r="D199" i="1"/>
  <c r="B199" i="1"/>
  <c r="D198" i="1"/>
  <c r="B198" i="1"/>
  <c r="D197" i="1"/>
  <c r="B197" i="1"/>
  <c r="D196" i="1"/>
  <c r="B196" i="1"/>
  <c r="D195" i="1"/>
  <c r="C195" i="1"/>
  <c r="B195" i="1"/>
  <c r="D194" i="1"/>
  <c r="B194" i="1"/>
  <c r="D193" i="1"/>
  <c r="B193" i="1"/>
  <c r="D190" i="1"/>
  <c r="C190" i="1"/>
  <c r="B190" i="1"/>
  <c r="D189" i="1"/>
  <c r="C189" i="1"/>
  <c r="B189" i="1"/>
  <c r="D188" i="1"/>
  <c r="C188" i="1"/>
  <c r="B188" i="1"/>
  <c r="D187" i="1"/>
  <c r="C187" i="1"/>
  <c r="B187" i="1"/>
  <c r="D183" i="1"/>
  <c r="B183" i="1"/>
  <c r="D182" i="1"/>
  <c r="B182" i="1"/>
  <c r="D181" i="1"/>
  <c r="B181" i="1"/>
  <c r="D180" i="1"/>
  <c r="B180" i="1"/>
  <c r="D178" i="1"/>
  <c r="B178" i="1"/>
  <c r="D177" i="1"/>
  <c r="B177" i="1"/>
  <c r="D176" i="1"/>
  <c r="B176" i="1"/>
  <c r="D175" i="1"/>
  <c r="B175" i="1"/>
  <c r="D174" i="1"/>
  <c r="C174" i="1"/>
  <c r="B174" i="1"/>
  <c r="D173" i="1"/>
  <c r="B173" i="1"/>
  <c r="D172" i="1"/>
  <c r="B172" i="1"/>
  <c r="D171" i="1"/>
  <c r="B171" i="1"/>
  <c r="D167" i="1"/>
  <c r="C167" i="1"/>
  <c r="B167" i="1"/>
  <c r="D166" i="1"/>
  <c r="C166" i="1"/>
  <c r="B166" i="1"/>
  <c r="D165" i="1"/>
  <c r="C165" i="1"/>
  <c r="B165" i="1"/>
  <c r="D164" i="1"/>
  <c r="C164" i="1"/>
  <c r="B164" i="1"/>
  <c r="D163" i="1"/>
  <c r="C163" i="1"/>
  <c r="B163" i="1"/>
  <c r="D162" i="1"/>
  <c r="C162" i="1"/>
  <c r="B162" i="1"/>
  <c r="D161" i="1"/>
  <c r="C161" i="1"/>
  <c r="B161" i="1"/>
  <c r="D160" i="1"/>
  <c r="C160" i="1"/>
  <c r="B160" i="1"/>
  <c r="D159" i="1"/>
  <c r="C159" i="1"/>
  <c r="B159" i="1"/>
  <c r="D158" i="1"/>
  <c r="C158" i="1"/>
  <c r="B158" i="1"/>
  <c r="D157" i="1"/>
  <c r="C157" i="1"/>
  <c r="B157" i="1"/>
  <c r="D156" i="1"/>
  <c r="C156" i="1"/>
  <c r="B156" i="1"/>
  <c r="D155" i="1"/>
  <c r="C155" i="1"/>
  <c r="B155" i="1"/>
  <c r="D154" i="1"/>
  <c r="C154" i="1"/>
  <c r="B154" i="1"/>
  <c r="D153" i="1"/>
  <c r="C153" i="1"/>
  <c r="B153" i="1"/>
  <c r="D152" i="1"/>
  <c r="C152" i="1"/>
  <c r="B152" i="1"/>
  <c r="D151" i="1"/>
  <c r="C151" i="1"/>
  <c r="B151" i="1"/>
  <c r="D150" i="1"/>
  <c r="C150" i="1"/>
  <c r="B150" i="1"/>
  <c r="D149" i="1"/>
  <c r="C149" i="1"/>
  <c r="B149" i="1"/>
  <c r="D148" i="1"/>
  <c r="C148" i="1"/>
  <c r="B148" i="1"/>
  <c r="D147" i="1"/>
  <c r="C147" i="1"/>
  <c r="B147" i="1"/>
  <c r="D146" i="1"/>
  <c r="C146" i="1"/>
  <c r="B146" i="1"/>
  <c r="D145" i="1"/>
  <c r="C145" i="1"/>
  <c r="B145" i="1"/>
  <c r="D144" i="1"/>
  <c r="C144" i="1"/>
  <c r="B144" i="1"/>
  <c r="D143" i="1"/>
  <c r="C143" i="1"/>
  <c r="B143" i="1"/>
  <c r="D142" i="1"/>
  <c r="C142" i="1"/>
  <c r="B142" i="1"/>
  <c r="D141" i="1"/>
  <c r="C141" i="1"/>
  <c r="B141" i="1"/>
  <c r="D140" i="1"/>
  <c r="C140" i="1"/>
  <c r="B140" i="1"/>
  <c r="D139" i="1"/>
  <c r="C139" i="1"/>
  <c r="B139" i="1"/>
  <c r="D138" i="1"/>
  <c r="C138" i="1"/>
  <c r="B138" i="1"/>
  <c r="D137" i="1"/>
  <c r="C137" i="1"/>
  <c r="B137" i="1"/>
  <c r="D136" i="1"/>
  <c r="C136" i="1"/>
  <c r="B136" i="1"/>
  <c r="D135" i="1"/>
  <c r="C135" i="1"/>
  <c r="B135" i="1"/>
  <c r="D134" i="1"/>
  <c r="C134" i="1"/>
  <c r="B134" i="1"/>
  <c r="D131" i="1"/>
  <c r="C131" i="1"/>
  <c r="B131" i="1"/>
  <c r="D130" i="1"/>
  <c r="C130" i="1"/>
  <c r="B130" i="1"/>
  <c r="D129" i="1"/>
  <c r="C129" i="1"/>
  <c r="B129" i="1"/>
  <c r="D128" i="1"/>
  <c r="C128" i="1"/>
  <c r="B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  <c r="D122" i="1"/>
  <c r="C122" i="1"/>
  <c r="B122" i="1"/>
  <c r="D119" i="1"/>
  <c r="C119" i="1"/>
  <c r="B119" i="1"/>
  <c r="D118" i="1"/>
  <c r="C118" i="1"/>
  <c r="B118" i="1"/>
  <c r="D117" i="1"/>
  <c r="C117" i="1"/>
  <c r="B117" i="1"/>
  <c r="D116" i="1"/>
  <c r="C116" i="1"/>
  <c r="B116" i="1"/>
  <c r="D115" i="1"/>
  <c r="C115" i="1"/>
  <c r="B115" i="1"/>
  <c r="D114" i="1"/>
  <c r="C114" i="1"/>
  <c r="B114" i="1"/>
  <c r="D113" i="1"/>
  <c r="C113" i="1"/>
  <c r="B113" i="1"/>
  <c r="D112" i="1"/>
  <c r="C112" i="1"/>
  <c r="B112" i="1"/>
  <c r="D111" i="1"/>
  <c r="C111" i="1"/>
  <c r="B111" i="1"/>
  <c r="D110" i="1"/>
  <c r="C110" i="1"/>
  <c r="B110" i="1"/>
  <c r="D109" i="1"/>
  <c r="C109" i="1"/>
  <c r="B109" i="1"/>
  <c r="D108" i="1"/>
  <c r="C108" i="1"/>
  <c r="B108" i="1"/>
  <c r="D107" i="1"/>
  <c r="C107" i="1"/>
  <c r="B107" i="1"/>
  <c r="D106" i="1"/>
  <c r="C106" i="1"/>
  <c r="B106" i="1"/>
  <c r="D105" i="1"/>
  <c r="C105" i="1"/>
  <c r="B105" i="1"/>
  <c r="D104" i="1"/>
  <c r="C104" i="1"/>
  <c r="B104" i="1"/>
  <c r="D103" i="1"/>
  <c r="C103" i="1"/>
  <c r="B103" i="1"/>
  <c r="D102" i="1"/>
  <c r="C102" i="1"/>
  <c r="B102" i="1"/>
  <c r="D101" i="1"/>
  <c r="C101" i="1"/>
  <c r="B101" i="1"/>
  <c r="D98" i="1"/>
  <c r="C98" i="1"/>
  <c r="B98" i="1"/>
  <c r="D97" i="1"/>
  <c r="C97" i="1"/>
  <c r="B97" i="1"/>
  <c r="D96" i="1"/>
  <c r="C96" i="1"/>
  <c r="B96" i="1"/>
  <c r="D95" i="1"/>
  <c r="C95" i="1"/>
  <c r="B95" i="1"/>
  <c r="D94" i="1"/>
  <c r="C94" i="1"/>
  <c r="B94" i="1"/>
  <c r="D93" i="1"/>
  <c r="C93" i="1"/>
  <c r="B93" i="1"/>
  <c r="D92" i="1"/>
  <c r="C92" i="1"/>
  <c r="B92" i="1"/>
  <c r="D91" i="1"/>
  <c r="C91" i="1"/>
  <c r="B91" i="1"/>
  <c r="D90" i="1"/>
  <c r="C90" i="1"/>
  <c r="B90" i="1"/>
  <c r="D89" i="1"/>
  <c r="C89" i="1"/>
  <c r="B89" i="1"/>
  <c r="D88" i="1"/>
  <c r="C88" i="1"/>
  <c r="B88" i="1"/>
  <c r="D87" i="1"/>
  <c r="C87" i="1"/>
  <c r="B87" i="1"/>
  <c r="D86" i="1"/>
  <c r="C86" i="1"/>
  <c r="B86" i="1"/>
  <c r="D85" i="1"/>
  <c r="C85" i="1"/>
  <c r="B85" i="1"/>
  <c r="D84" i="1"/>
  <c r="C84" i="1"/>
  <c r="B84" i="1"/>
  <c r="D83" i="1"/>
  <c r="C83" i="1"/>
  <c r="B83" i="1"/>
  <c r="D82" i="1"/>
  <c r="C82" i="1"/>
  <c r="B82" i="1"/>
  <c r="D81" i="1"/>
  <c r="C81" i="1"/>
  <c r="B81" i="1"/>
  <c r="D78" i="1"/>
  <c r="C78" i="1"/>
  <c r="B78" i="1"/>
  <c r="D77" i="1"/>
  <c r="C77" i="1"/>
  <c r="B77" i="1"/>
  <c r="D76" i="1"/>
  <c r="C76" i="1"/>
  <c r="B76" i="1"/>
  <c r="D75" i="1"/>
  <c r="C75" i="1"/>
  <c r="B75" i="1"/>
  <c r="D74" i="1"/>
  <c r="C74" i="1"/>
  <c r="B74" i="1"/>
  <c r="D73" i="1"/>
  <c r="B73" i="1"/>
  <c r="D72" i="1"/>
  <c r="C72" i="1"/>
  <c r="B72" i="1"/>
  <c r="D71" i="1"/>
  <c r="C71" i="1"/>
  <c r="B71" i="1"/>
  <c r="D70" i="1"/>
  <c r="C70" i="1"/>
  <c r="B70" i="1"/>
  <c r="D69" i="1"/>
  <c r="C69" i="1"/>
  <c r="B69" i="1"/>
  <c r="D68" i="1"/>
  <c r="C68" i="1"/>
  <c r="B68" i="1"/>
  <c r="D67" i="1"/>
  <c r="C67" i="1"/>
  <c r="B67" i="1"/>
  <c r="D66" i="1"/>
  <c r="C66" i="1"/>
  <c r="B66" i="1"/>
  <c r="D65" i="1"/>
  <c r="B65" i="1"/>
  <c r="D64" i="1"/>
  <c r="B64" i="1"/>
  <c r="D61" i="1"/>
  <c r="C61" i="1"/>
  <c r="B61" i="1"/>
  <c r="D60" i="1"/>
  <c r="C60" i="1"/>
  <c r="B60" i="1"/>
  <c r="D59" i="1"/>
  <c r="C59" i="1"/>
  <c r="B59" i="1"/>
  <c r="D58" i="1"/>
  <c r="C58" i="1"/>
  <c r="B58" i="1"/>
  <c r="D57" i="1"/>
  <c r="C57" i="1"/>
  <c r="B57" i="1"/>
  <c r="D56" i="1"/>
  <c r="B56" i="1"/>
  <c r="D55" i="1"/>
  <c r="C55" i="1"/>
  <c r="B55" i="1"/>
  <c r="D54" i="1"/>
  <c r="C54" i="1"/>
  <c r="B54" i="1"/>
  <c r="D53" i="1"/>
  <c r="C53" i="1"/>
  <c r="B53" i="1"/>
  <c r="D52" i="1"/>
  <c r="C52" i="1"/>
  <c r="B52" i="1"/>
  <c r="D51" i="1"/>
  <c r="C51" i="1"/>
  <c r="B51" i="1"/>
  <c r="D50" i="1"/>
  <c r="C50" i="1"/>
  <c r="B50" i="1"/>
  <c r="D49" i="1"/>
  <c r="C49" i="1"/>
  <c r="B49" i="1"/>
  <c r="D48" i="1"/>
  <c r="C48" i="1"/>
  <c r="B48" i="1"/>
  <c r="D47" i="1"/>
  <c r="B47" i="1"/>
  <c r="D46" i="1"/>
  <c r="B46" i="1"/>
  <c r="D43" i="1"/>
  <c r="D42" i="1"/>
  <c r="C42" i="1"/>
  <c r="B42" i="1"/>
  <c r="D39" i="1"/>
  <c r="C39" i="1"/>
  <c r="B39" i="1"/>
  <c r="D38" i="1"/>
  <c r="C38" i="1"/>
  <c r="B38" i="1"/>
  <c r="D37" i="1"/>
  <c r="C37" i="1"/>
  <c r="B37" i="1"/>
  <c r="D36" i="1"/>
  <c r="C36" i="1"/>
  <c r="B36" i="1"/>
  <c r="D35" i="1"/>
  <c r="C35" i="1"/>
  <c r="B35" i="1"/>
  <c r="D34" i="1"/>
  <c r="C34" i="1"/>
  <c r="B34" i="1"/>
  <c r="D33" i="1"/>
  <c r="C33" i="1"/>
  <c r="B33" i="1"/>
  <c r="D32" i="1"/>
  <c r="C32" i="1"/>
  <c r="B32" i="1"/>
  <c r="D31" i="1"/>
  <c r="C31" i="1"/>
  <c r="B31" i="1"/>
  <c r="D27" i="1"/>
  <c r="B27" i="1"/>
  <c r="D26" i="1"/>
  <c r="B26" i="1"/>
  <c r="D25" i="1"/>
  <c r="B25" i="1"/>
  <c r="D24" i="1"/>
  <c r="B24" i="1"/>
  <c r="D23" i="1"/>
  <c r="D22" i="1"/>
  <c r="B22" i="1"/>
  <c r="D21" i="1"/>
  <c r="B21" i="1"/>
  <c r="D20" i="1"/>
  <c r="B20" i="1"/>
  <c r="D19" i="1"/>
  <c r="B19" i="1"/>
  <c r="D18" i="1"/>
  <c r="B18" i="1"/>
  <c r="D17" i="1"/>
  <c r="C17" i="1"/>
  <c r="B17" i="1"/>
  <c r="D16" i="1"/>
  <c r="B16" i="1"/>
  <c r="D15" i="1"/>
  <c r="B15" i="1"/>
  <c r="D14" i="1"/>
  <c r="B14" i="1"/>
</calcChain>
</file>

<file path=xl/sharedStrings.xml><?xml version="1.0" encoding="utf-8"?>
<sst xmlns="http://schemas.openxmlformats.org/spreadsheetml/2006/main" count="154" uniqueCount="78">
  <si>
    <t>Обект: „Рехабилитация и доизграждане на довеждащи водопроводи и водопроводна мрежа за 
с. Хлябово, с. Българска поляна и с. Сакарци, община Тополовград“</t>
  </si>
  <si>
    <t>КОЛИЧЕСТВЕНО - СТОЙНОСТНА СМЕТКА</t>
  </si>
  <si>
    <t>СЕЛО БЪЛГАРСКА ПОЛЯНА</t>
  </si>
  <si>
    <t>1. ДОВЕЖДАЩИ ВОДОПРОВОДИ L=4847</t>
  </si>
  <si>
    <t>№</t>
  </si>
  <si>
    <t>ИМЕ</t>
  </si>
  <si>
    <t>Мярка</t>
  </si>
  <si>
    <t>Количество</t>
  </si>
  <si>
    <t>І</t>
  </si>
  <si>
    <t>СТРОИТЕЛНИ РАБОТИ</t>
  </si>
  <si>
    <t>L=4847</t>
  </si>
  <si>
    <r>
      <t>м</t>
    </r>
    <r>
      <rPr>
        <vertAlign val="superscript"/>
        <sz val="12"/>
        <color theme="1"/>
        <rFont val="Arial Narrow"/>
        <family val="2"/>
        <charset val="204"/>
      </rPr>
      <t>3</t>
    </r>
  </si>
  <si>
    <t>ТЪНКИ ИЗКОПИ ЗА ПОДРАВНЯВАНЕ НА ДЪНОТО РЪЧНО</t>
  </si>
  <si>
    <t>УКРЕПВАНЕ НА ИЗКОПИ</t>
  </si>
  <si>
    <t>м</t>
  </si>
  <si>
    <t>II</t>
  </si>
  <si>
    <t>ДОСТАВКА И МОНТАЖ НА МАТЕРИАЛИ</t>
  </si>
  <si>
    <t>III</t>
  </si>
  <si>
    <t>ДЕМОНТАЖНИ РАБОТИ</t>
  </si>
  <si>
    <t xml:space="preserve">ИЗВОЗВАНЕ НА ЕТЕРНИТОВИ ТРЪБИ НА 30КМ ВКЛ. ТАКСА ДЕПОНИРАНЕ </t>
  </si>
  <si>
    <t>бр курса</t>
  </si>
  <si>
    <t>IV</t>
  </si>
  <si>
    <t>ШАХТА КАЛНИК</t>
  </si>
  <si>
    <r>
      <t>м</t>
    </r>
    <r>
      <rPr>
        <vertAlign val="superscript"/>
        <sz val="12"/>
        <color theme="1"/>
        <rFont val="Arial Narrow"/>
        <family val="2"/>
        <charset val="204"/>
      </rPr>
      <t>2</t>
    </r>
  </si>
  <si>
    <t>V</t>
  </si>
  <si>
    <t>ШАХТА ВЪЗДУШНИК</t>
  </si>
  <si>
    <t>VI</t>
  </si>
  <si>
    <t>ПС - 2 ЗА СЕЛО БЪЛГАРСКА ПОЛЯНА</t>
  </si>
  <si>
    <t>VII</t>
  </si>
  <si>
    <r>
      <t>ЧЕРПАТЕЛЕН РЕЗЕРВОАР - V = 10m</t>
    </r>
    <r>
      <rPr>
        <b/>
        <vertAlign val="superscript"/>
        <sz val="12"/>
        <color theme="1"/>
        <rFont val="Arial Narrow"/>
        <family val="2"/>
        <charset val="204"/>
      </rPr>
      <t>3</t>
    </r>
  </si>
  <si>
    <t>VIII</t>
  </si>
  <si>
    <t>УДЪРОУБИВАТЕЛНА ШАХТА ПРИ ПС-2</t>
  </si>
  <si>
    <t>IX</t>
  </si>
  <si>
    <r>
      <t>НАПОРЕН РЕЗЕРВОАР СЕЛО БЪЛГАРСКА ПОЛЯНА - V = 140m</t>
    </r>
    <r>
      <rPr>
        <b/>
        <vertAlign val="superscript"/>
        <sz val="12"/>
        <color theme="1"/>
        <rFont val="Arial Narrow"/>
        <family val="2"/>
        <charset val="204"/>
      </rPr>
      <t>3</t>
    </r>
  </si>
  <si>
    <t>X</t>
  </si>
  <si>
    <t>СТРОИТЕЛНА ПЛОЩАДКА НА ПС - 2</t>
  </si>
  <si>
    <t>1A</t>
  </si>
  <si>
    <r>
      <t>Строителни работи за полагане на ПЕВП от РШ до ЧР 10м</t>
    </r>
    <r>
      <rPr>
        <b/>
        <vertAlign val="superscript"/>
        <sz val="12"/>
        <color theme="1"/>
        <rFont val="Arial Narrow"/>
        <family val="2"/>
        <charset val="204"/>
      </rPr>
      <t xml:space="preserve">3 </t>
    </r>
    <r>
      <rPr>
        <b/>
        <sz val="12"/>
        <color theme="1"/>
        <rFont val="Arial Narrow"/>
        <family val="2"/>
        <charset val="204"/>
      </rPr>
      <t xml:space="preserve"> - HDPE DN75, H = 1,8m</t>
    </r>
  </si>
  <si>
    <t>L,m</t>
  </si>
  <si>
    <t>1Б</t>
  </si>
  <si>
    <t>2А</t>
  </si>
  <si>
    <r>
      <t>Строителни работи за полагане на ПЕВП запреливно-изпразнителна с-ма на ЧР 10м</t>
    </r>
    <r>
      <rPr>
        <b/>
        <vertAlign val="superscript"/>
        <sz val="12"/>
        <color theme="1"/>
        <rFont val="Arial Narrow"/>
        <family val="2"/>
        <charset val="204"/>
      </rPr>
      <t xml:space="preserve">3 </t>
    </r>
    <r>
      <rPr>
        <b/>
        <sz val="12"/>
        <color theme="1"/>
        <rFont val="Arial Narrow"/>
        <family val="2"/>
        <charset val="204"/>
      </rPr>
      <t xml:space="preserve"> - HDPE DN 90, H = 1,3m</t>
    </r>
  </si>
  <si>
    <t>2Б</t>
  </si>
  <si>
    <t>3А</t>
  </si>
  <si>
    <t>Строителни работи за полагане на ПЕВП в общ изкоп за СМУКАТЕЛ 
HDPE DN 63  - ЗА С. БЪЛГ.ПОЛЯНА и  за СМУКАТЕЛ HDPE DN 63 - ЗА С. САКАРЦИ 
B = 2,0m; H = 1,3m</t>
  </si>
  <si>
    <t>3Б</t>
  </si>
  <si>
    <t>4. ЧАСТ ЕЛЕКТРИЧЕСКА</t>
  </si>
  <si>
    <t>I</t>
  </si>
  <si>
    <t>ПС - 2 ЗА СЕЛО БЪЛГАРСКА ПОЛЯНА И РЕЗЕРВОАРИ</t>
  </si>
  <si>
    <t xml:space="preserve"> I.1</t>
  </si>
  <si>
    <t>ТАБЛА И ГЛАВНИ ЗАХРАНВАЩИ ЛИНИИ</t>
  </si>
  <si>
    <t>Доставка и монтаж на табло РТ по схема</t>
  </si>
  <si>
    <t>бр.</t>
  </si>
  <si>
    <t xml:space="preserve"> I.2</t>
  </si>
  <si>
    <t xml:space="preserve">ОСВЕТИТЕЛНА ИНСТАЛАЦИЯ </t>
  </si>
  <si>
    <t>Доставка на аплик противолважен с к.л.л. 12W</t>
  </si>
  <si>
    <t>Доставка на евакуационно осв.тяло с надпис "EXIT"</t>
  </si>
  <si>
    <t>Монтаж осветителни тела</t>
  </si>
  <si>
    <t>Доставка ел.ключ обикновен 10А/230V</t>
  </si>
  <si>
    <t>Монтаж на ел.ключ</t>
  </si>
  <si>
    <t>Направа на лампен излаз до 6м с кабел ПВВМ 3х1,5 кв.мм под мазилка /вкл. материали и проводници/</t>
  </si>
  <si>
    <t xml:space="preserve"> I.3</t>
  </si>
  <si>
    <t>ЕЛ. ИНСТАЛАЦИЯ КОНТАКТИ</t>
  </si>
  <si>
    <t xml:space="preserve">Доставка и монтаж на контакт "Шуко" 220V/20А </t>
  </si>
  <si>
    <t>Направа на контактен излаз до 8м с кабел ПВВМ 3х2,5 кв.мм под мазилка /вкл. материали и проводници/</t>
  </si>
  <si>
    <t>Доставка и полагане на кабел СВТ 5х2,5 кв.мм в същ. канал</t>
  </si>
  <si>
    <t>Доставка и полагане на кабел СВТ 3х2,5 кв.мм в същ. канал</t>
  </si>
  <si>
    <t>Свързване на кабел към съоръжение</t>
  </si>
  <si>
    <t xml:space="preserve"> I.4</t>
  </si>
  <si>
    <t>КИП и А</t>
  </si>
  <si>
    <t>к-т</t>
  </si>
  <si>
    <t xml:space="preserve">Ед. Цена, в лева без ДДС </t>
  </si>
  <si>
    <t>Сума</t>
  </si>
  <si>
    <t>ОБЩО</t>
  </si>
  <si>
    <t xml:space="preserve">непредвидени разходи до 5% </t>
  </si>
  <si>
    <t xml:space="preserve">ОБЩО с вкл. непредвидени разходи </t>
  </si>
  <si>
    <t>ДДС 20%</t>
  </si>
  <si>
    <t>ОБЩА СУМА с ДДС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</si>
</sst>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2"/>
      <color theme="1"/>
      <name val="Calibri"/>
      <family val="2"/>
      <scheme val="minor"/>
    </font>
    <font>
      <b/>
      <sz val="16"/>
      <color theme="1"/>
      <name val="Arial Narrow"/>
      <family val="2"/>
      <charset val="204"/>
    </font>
    <font>
      <sz val="14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b/>
      <i/>
      <sz val="16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4"/>
      <color rgb="FFFF0000"/>
      <name val="Arial Narrow"/>
      <family val="2"/>
      <charset val="204"/>
    </font>
    <font>
      <sz val="12"/>
      <color theme="1"/>
      <name val="Arial Narrow"/>
      <family val="2"/>
      <charset val="204"/>
    </font>
    <font>
      <vertAlign val="superscript"/>
      <sz val="12"/>
      <color theme="1"/>
      <name val="Arial Narrow"/>
      <family val="2"/>
      <charset val="204"/>
    </font>
    <font>
      <b/>
      <vertAlign val="superscript"/>
      <sz val="12"/>
      <color theme="1"/>
      <name val="Arial Narrow"/>
      <family val="2"/>
      <charset val="204"/>
    </font>
    <font>
      <b/>
      <i/>
      <sz val="12"/>
      <color theme="1"/>
      <name val="Arial Narrow"/>
      <family val="2"/>
      <charset val="204"/>
    </font>
    <font>
      <sz val="12"/>
      <name val="Arial Narrow"/>
      <family val="2"/>
      <charset val="204"/>
    </font>
    <font>
      <i/>
      <sz val="12"/>
      <color theme="1"/>
      <name val="Arial Narrow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9">
    <xf numFmtId="0" fontId="0" fillId="0" borderId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</cellStyleXfs>
  <cellXfs count="85">
    <xf numFmtId="0" fontId="0" fillId="0" borderId="0" xfId="0"/>
    <xf numFmtId="0" fontId="2" fillId="0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textRotation="90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left" vertical="center" wrapText="1"/>
    </xf>
    <xf numFmtId="4" fontId="7" fillId="0" borderId="14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0" fontId="7" fillId="0" borderId="14" xfId="0" applyFont="1" applyFill="1" applyBorder="1" applyAlignment="1">
      <alignment vertical="center" wrapText="1"/>
    </xf>
    <xf numFmtId="3" fontId="7" fillId="0" borderId="14" xfId="0" applyNumberFormat="1" applyFont="1" applyFill="1" applyBorder="1" applyAlignment="1">
      <alignment horizontal="center" vertical="center" wrapText="1"/>
    </xf>
    <xf numFmtId="164" fontId="7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vertical="center" wrapText="1"/>
    </xf>
    <xf numFmtId="16" fontId="10" fillId="0" borderId="14" xfId="0" applyNumberFormat="1" applyFont="1" applyFill="1" applyBorder="1" applyAlignment="1">
      <alignment horizontal="center" vertical="center" wrapText="1"/>
    </xf>
    <xf numFmtId="16" fontId="10" fillId="0" borderId="14" xfId="0" applyNumberFormat="1" applyFont="1" applyFill="1" applyBorder="1" applyAlignment="1">
      <alignment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left" wrapText="1"/>
    </xf>
    <xf numFmtId="0" fontId="11" fillId="0" borderId="14" xfId="0" applyFont="1" applyFill="1" applyBorder="1" applyAlignment="1">
      <alignment vertical="center" wrapText="1"/>
    </xf>
    <xf numFmtId="16" fontId="12" fillId="0" borderId="14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wrapText="1"/>
    </xf>
    <xf numFmtId="1" fontId="7" fillId="0" borderId="14" xfId="0" applyNumberFormat="1" applyFont="1" applyFill="1" applyBorder="1" applyAlignment="1">
      <alignment horizontal="center" wrapText="1"/>
    </xf>
    <xf numFmtId="4" fontId="2" fillId="0" borderId="0" xfId="0" applyNumberFormat="1" applyFont="1" applyFill="1" applyAlignment="1">
      <alignment vertical="center" wrapText="1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4" fontId="7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3" fontId="7" fillId="0" borderId="18" xfId="0" applyNumberFormat="1" applyFont="1" applyFill="1" applyBorder="1" applyAlignment="1">
      <alignment horizontal="center" vertical="center" wrapText="1"/>
    </xf>
    <xf numFmtId="164" fontId="7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vertical="center" wrapText="1"/>
    </xf>
    <xf numFmtId="16" fontId="10" fillId="0" borderId="18" xfId="0" applyNumberFormat="1" applyFont="1" applyFill="1" applyBorder="1" applyAlignment="1">
      <alignment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1" fontId="7" fillId="0" borderId="18" xfId="0" applyNumberFormat="1" applyFont="1" applyFill="1" applyBorder="1" applyAlignment="1">
      <alignment horizontal="center" wrapText="1"/>
    </xf>
    <xf numFmtId="0" fontId="5" fillId="2" borderId="14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wrapText="1"/>
    </xf>
    <xf numFmtId="2" fontId="0" fillId="0" borderId="14" xfId="0" applyNumberFormat="1" applyBorder="1" applyAlignment="1">
      <alignment horizont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textRotation="90" wrapText="1"/>
    </xf>
    <xf numFmtId="0" fontId="5" fillId="2" borderId="0" xfId="0" applyFont="1" applyFill="1" applyBorder="1" applyAlignment="1">
      <alignment horizontal="center" vertical="center" textRotation="90" wrapText="1"/>
    </xf>
    <xf numFmtId="0" fontId="5" fillId="2" borderId="4" xfId="0" applyFont="1" applyFill="1" applyBorder="1" applyAlignment="1">
      <alignment horizontal="center" vertical="center" textRotation="90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ki/Desktop/&#1055;&#1050;-&#1057;&#1053;-&#1058;&#1086;&#1087;&#1086;&#1083;&#1086;&#1074;&#1075;&#1088;&#1072;&#1076;/&#1050;&#1057;_&#1041;&#1098;&#1083;&#1075;.&#1087;&#1086;&#1083;&#1103;&#1085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TOPOLOVGRAD/KSS_Topolovgrad/BoQ_SAKARTSI_V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OTAL_BoQ_BG Polyana"/>
      <sheetName val="ОКС"/>
      <sheetName val="КС"/>
      <sheetName val="BG POLYANA_GENdovejd"/>
      <sheetName val="s,BG POLYANA"/>
      <sheetName val="TOTAL_s.BG POLYANA"/>
    </sheetNames>
    <sheetDataSet>
      <sheetData sheetId="0" refreshError="1"/>
      <sheetData sheetId="1" refreshError="1"/>
      <sheetData sheetId="2" refreshError="1"/>
      <sheetData sheetId="3">
        <row r="7">
          <cell r="B7" t="str">
            <v>ИЗКОП С БАГЕР ЗЕМНИ и ЛЕКО СКАЛНИ ПОЧВИ - Н = 1,00м</v>
          </cell>
          <cell r="D7">
            <v>4847</v>
          </cell>
        </row>
        <row r="8">
          <cell r="B8" t="str">
            <v>ИЗКОП С ОГР. ШИРИНА 0.6 - 1.2М - РЪЧНО В ЗЕМНИ ПОЧВИ НЕУКРЕПЕН, Н ≤ 2,00м - Н = 0,50м</v>
          </cell>
          <cell r="D8">
            <v>2423.5</v>
          </cell>
        </row>
        <row r="9">
          <cell r="B9" t="str">
            <v>ПРЕВОЗ СЪС САМОСВАЛИ НА ЗЕМНИ ПОЧВИ С НАТОВАРВАНЕ С БАГЕР И ОБЕМНО ТЕГЛО 1.97т/м3 НА 2.0 КМ - Н = 0,50м</v>
          </cell>
          <cell r="D9">
            <v>2423.5</v>
          </cell>
        </row>
        <row r="10">
          <cell r="B10" t="str">
            <v>НАПРАВА ОПОРНИ БЛОКОВЕ</v>
          </cell>
          <cell r="C10" t="str">
            <v>бр.</v>
          </cell>
          <cell r="D10">
            <v>9</v>
          </cell>
        </row>
        <row r="11">
          <cell r="B11" t="str">
            <v>ПРЕВОЗ НА БЕТОН ЗА ОПОРНИ ЕЛЕМЕНТИ</v>
          </cell>
          <cell r="D11">
            <v>0.18</v>
          </cell>
        </row>
        <row r="12">
          <cell r="B12" t="str">
            <v>НАСИП ОТ НЕСОРТИРАН ТРОШЕН КАМЪК - _x000D_Н = 0,34м</v>
          </cell>
          <cell r="D12">
            <v>1647.98</v>
          </cell>
        </row>
        <row r="13">
          <cell r="B13" t="str">
            <v>НАСИП ОТ НЕСТАНДАРТНА БАЛАСТРА - _x000D_С ПЛЪТНОСТ &gt; 1,65т/м3 - Н = 0,66м</v>
          </cell>
          <cell r="D13">
            <v>3199.02</v>
          </cell>
        </row>
        <row r="14">
          <cell r="B14" t="str">
            <v>ЗАСИПКА ОТ ПЯСЪК ЗА ПОДЛОЖКА И ОКОЛО ТРЪБАТА - Н = 0,40м</v>
          </cell>
          <cell r="D14">
            <v>1938.8000000000002</v>
          </cell>
        </row>
        <row r="15">
          <cell r="B15" t="str">
            <v>ПОДЛОЖЕН ПЯСЪК - Н = 0,10м</v>
          </cell>
          <cell r="D15">
            <v>484.70000000000005</v>
          </cell>
        </row>
        <row r="16">
          <cell r="D16">
            <v>484.7</v>
          </cell>
        </row>
        <row r="17">
          <cell r="B17" t="str">
            <v>ЗАСИПВАНЕ РЪЧНО ИЗКОПИ С ОГРАНИЧЕНИ ШИРИНИ БЕЗ ТРАМБОВАНЕ, ПЯСЪК - Н = 0,50м</v>
          </cell>
          <cell r="D17">
            <v>2423.5</v>
          </cell>
        </row>
        <row r="18">
          <cell r="B18" t="str">
            <v>ЗАСИПВАНЕ С БУЛДОЗЕР ИЛИ ЗАСИПВАНЕ ИЗКОПИ С ПРОБЕГ ДО 40М ПРИ НОРМАЛНИ УСЛОВИЯ - Н = 0,66м</v>
          </cell>
          <cell r="D18">
            <v>3199.02</v>
          </cell>
        </row>
        <row r="19">
          <cell r="B19" t="str">
            <v>УПЛЪТНЯВАНЕ НА ПЯСЪЧНА ПОДЛОЖКА,_x000D_ПЛАСТ 10СМ - Н = 0,10м</v>
          </cell>
          <cell r="D19">
            <v>484.70000000000005</v>
          </cell>
        </row>
        <row r="20">
          <cell r="B20" t="str">
            <v>УПЛЪТНЯВАНЕ ЗЕМНИ МАСИ С ПНЕВМАТИЧНА ТРАМБОВКА НА ПЛАСТОВЕ ПО 20СМ - Н = 0,66м</v>
          </cell>
          <cell r="D20">
            <v>3199.02</v>
          </cell>
        </row>
        <row r="23">
          <cell r="B23" t="str">
            <v>11° ДЪГА DE 63  ПЕВП</v>
          </cell>
          <cell r="C23" t="str">
            <v>бр.</v>
          </cell>
          <cell r="D23">
            <v>7</v>
          </cell>
        </row>
        <row r="24">
          <cell r="B24" t="str">
            <v>90° КОЛЯНО DE 63 ПЕВП</v>
          </cell>
          <cell r="C24" t="str">
            <v>бр.</v>
          </cell>
          <cell r="D24">
            <v>2</v>
          </cell>
        </row>
        <row r="25">
          <cell r="B25" t="str">
            <v>ТРЪБИ НА ЧЕЛНА ЗАВАРКА HDPE100, DN 63, PN16</v>
          </cell>
          <cell r="C25" t="str">
            <v>м'</v>
          </cell>
          <cell r="D25">
            <v>1948</v>
          </cell>
        </row>
        <row r="26">
          <cell r="B26" t="str">
            <v>ТРЪБИ НА ЧЕЛНА ЗАВАРКА HDPE100, DN 63, PN20</v>
          </cell>
          <cell r="C26" t="str">
            <v>м'</v>
          </cell>
          <cell r="D26">
            <v>2899</v>
          </cell>
        </row>
        <row r="27">
          <cell r="B27" t="str">
            <v>ДЕЗИНФЕКЦИЯ ВОДОПРОВОДИ HDPE DN 63</v>
          </cell>
          <cell r="C27" t="str">
            <v>м'</v>
          </cell>
          <cell r="D27">
            <v>4847</v>
          </cell>
        </row>
        <row r="28">
          <cell r="B28" t="str">
            <v xml:space="preserve">ИЗПРОБВАНЕ ПЛЪТНОСТТА НА ТРЪБОПРОВОД HDPE100, PN16, DN 63 НА ХИДРАВЛИЧНО НАЛЯГАНЕ </v>
          </cell>
          <cell r="C28" t="str">
            <v>м'</v>
          </cell>
          <cell r="D28">
            <v>1948</v>
          </cell>
        </row>
        <row r="29">
          <cell r="B29" t="str">
            <v xml:space="preserve">ИЗПРОБВАНЕ ПЛЪТНОСТТА НА ТРЪБОПРОВОД HDPE100,  PN20, DN 63 НА ХИДРАВЛИЧНО НАЛЯГАНЕ </v>
          </cell>
          <cell r="C29" t="str">
            <v>м'</v>
          </cell>
          <cell r="D29">
            <v>2899</v>
          </cell>
        </row>
        <row r="30">
          <cell r="B30" t="str">
            <v>СИГНАЛНА ЛЕНТА</v>
          </cell>
          <cell r="C30" t="str">
            <v>м'</v>
          </cell>
          <cell r="D30">
            <v>4847</v>
          </cell>
        </row>
        <row r="31">
          <cell r="B31" t="str">
            <v xml:space="preserve">ДЕТЕКТОРНА ЛЕНТА С 2 ИЗОЛИРАНИ И 1 НЕИЗОЛИРАН ПРОВОДНИЦИ </v>
          </cell>
          <cell r="C31" t="str">
            <v>м'</v>
          </cell>
          <cell r="D31">
            <v>4847</v>
          </cell>
        </row>
        <row r="33">
          <cell r="B33" t="str">
            <v>ДЕМОНТАЖ НА ЕТЕРНИТОВИ ТРЪБИ</v>
          </cell>
          <cell r="C33" t="str">
            <v>м</v>
          </cell>
          <cell r="D33">
            <v>4847</v>
          </cell>
        </row>
        <row r="34">
          <cell r="D34">
            <v>35</v>
          </cell>
        </row>
        <row r="36">
          <cell r="B36" t="str">
            <v>ИЗКОП С БАГЕР ЗЕМНИ и ЛЕКО СКАЛНИ ПОЧВИ - Н = 2,20м</v>
          </cell>
        </row>
        <row r="37">
          <cell r="B37" t="str">
            <v>ПОЛАГАНЕ БЕТОН В20 ФИЛЦОВ ПОДЛОЖЕН БЕТОН - ПЛАСТ 10СМ</v>
          </cell>
        </row>
        <row r="38">
          <cell r="B38" t="str">
            <v>ПОЛАГАНЕ И МОНТАЖ НА БЕТ. ЕЛЕМЕНТ 120/120/50 С ДЪНО</v>
          </cell>
          <cell r="C38" t="str">
            <v>бр.</v>
          </cell>
        </row>
        <row r="39">
          <cell r="B39" t="str">
            <v>ПОЛАГАНЕ И МОНТАЖ НА БЕТ. ЕЛЕМЕНТ 120/120/50 БЕЗ ДЪНО</v>
          </cell>
          <cell r="C39" t="str">
            <v>бр.</v>
          </cell>
        </row>
        <row r="40">
          <cell r="B40" t="str">
            <v>ПОЛАГАНЕ И МОНТАЖ НА ПОКРИВНА ПЛОЧА 120/120/22</v>
          </cell>
          <cell r="C40" t="str">
            <v>бр.</v>
          </cell>
        </row>
        <row r="41">
          <cell r="B41" t="str">
            <v>ДОКСТАВКА И МОНТАЖ НА СК 100</v>
          </cell>
          <cell r="C41" t="str">
            <v>бр.</v>
          </cell>
        </row>
        <row r="42">
          <cell r="B42" t="str">
            <v>ДОКСТАВКА И МОНТАЖ НА КОЛЯНО ФЛАНШОВО DN 110/45°</v>
          </cell>
          <cell r="C42" t="str">
            <v>бр.</v>
          </cell>
        </row>
        <row r="43">
          <cell r="B43" t="str">
            <v>ДОСТАВКА И МОНТАЖ FF ПАРЧЕ DN110</v>
          </cell>
          <cell r="C43" t="str">
            <v>м</v>
          </cell>
        </row>
        <row r="44">
          <cell r="B44" t="str">
            <v>ДОСТАВКА И МОНТАЖ ТРОЙНИК ФЛАНШОВ HDPE DN110/110/100</v>
          </cell>
          <cell r="C44" t="str">
            <v>бр.</v>
          </cell>
        </row>
        <row r="45">
          <cell r="B45" t="str">
            <v>ДОСТАВКА И МОНТАЖ ЕДНОФЛАНШОВО ПАРЧЕ DN110</v>
          </cell>
          <cell r="C45" t="str">
            <v>м</v>
          </cell>
        </row>
        <row r="46">
          <cell r="B46" t="str">
            <v>ТОПЛОИЗОЛАЦИЯ ОТ XPS δ=2СМ С ЦИМ.ШПАКЛОВКА</v>
          </cell>
        </row>
        <row r="47">
          <cell r="B47" t="str">
            <v>ДОСТАВКА ЧУГУНЕН КАПАК Ø60</v>
          </cell>
          <cell r="C47" t="str">
            <v>бр.</v>
          </cell>
        </row>
        <row r="48">
          <cell r="B48" t="str">
            <v>ДОСТАВКА И МОНТАЖ МЕТ. РЕШ. НА ЯМКАТА 400/40ММ</v>
          </cell>
          <cell r="C48" t="str">
            <v>бр.</v>
          </cell>
        </row>
        <row r="49">
          <cell r="B49" t="str">
            <v>НАПРАВА И ПОСТАВЯНЕ ЖЕЛЯЗНО СТЪПАЛО N18</v>
          </cell>
          <cell r="C49" t="str">
            <v>бр.</v>
          </cell>
        </row>
        <row r="50">
          <cell r="B50" t="str">
            <v xml:space="preserve">ДОСТАВКА И МОНТАЖ ВЕНТИЛАЦИОННА ТРЪБА DN100 </v>
          </cell>
          <cell r="C50" t="str">
            <v>бр.</v>
          </cell>
        </row>
        <row r="51">
          <cell r="B51" t="str">
            <v>БЕТОНОВ ОПОРЕН БЛОК ПОД 30/30/30</v>
          </cell>
          <cell r="C51" t="str">
            <v>бр.</v>
          </cell>
        </row>
        <row r="53">
          <cell r="B53" t="str">
            <v>ИЗКОП С БАГЕР ЗЕМНИ  и ЛЕКО СКАЛНИ ПОЧВИ - Н = 2,00м</v>
          </cell>
        </row>
        <row r="55">
          <cell r="C55" t="str">
            <v>бр.</v>
          </cell>
        </row>
        <row r="56">
          <cell r="C56" t="str">
            <v>бр.</v>
          </cell>
        </row>
        <row r="57">
          <cell r="C57" t="str">
            <v>бр.</v>
          </cell>
        </row>
        <row r="58">
          <cell r="C58" t="str">
            <v>бр.</v>
          </cell>
        </row>
        <row r="59">
          <cell r="C59" t="str">
            <v>бр.</v>
          </cell>
        </row>
        <row r="60">
          <cell r="C60" t="str">
            <v>бр.</v>
          </cell>
        </row>
        <row r="61">
          <cell r="C61" t="str">
            <v>бр.</v>
          </cell>
        </row>
        <row r="63">
          <cell r="C63" t="str">
            <v>бр.</v>
          </cell>
        </row>
        <row r="64">
          <cell r="C64" t="str">
            <v>бр.</v>
          </cell>
        </row>
        <row r="65">
          <cell r="C65" t="str">
            <v>бр.</v>
          </cell>
        </row>
        <row r="66">
          <cell r="C66" t="str">
            <v>бр.</v>
          </cell>
        </row>
        <row r="67">
          <cell r="C67" t="str">
            <v>бр.</v>
          </cell>
        </row>
        <row r="69">
          <cell r="B69" t="str">
            <v>ДОСТАВКА И МОНТАЖ HDPE КОЛЯНО DN63/90°, PN16</v>
          </cell>
          <cell r="C69" t="str">
            <v>бр</v>
          </cell>
          <cell r="D69">
            <v>8</v>
          </cell>
        </row>
        <row r="70">
          <cell r="B70" t="str">
            <v>ДОСТАВКА И МОНТАЖ СТ КОЛЯНО DN40/90°</v>
          </cell>
          <cell r="C70" t="str">
            <v>бр</v>
          </cell>
          <cell r="D70">
            <v>4</v>
          </cell>
        </row>
        <row r="71">
          <cell r="B71" t="str">
            <v>ДОСТАВКА И МОНТАЖ СТ ТРОЙНИК 40/40/40</v>
          </cell>
          <cell r="C71" t="str">
            <v>бр</v>
          </cell>
          <cell r="D71">
            <v>4</v>
          </cell>
        </row>
        <row r="72">
          <cell r="B72" t="str">
            <v>ДОСТАВКА И МОНТАЖ СТ СК DN40</v>
          </cell>
          <cell r="C72" t="str">
            <v>бр</v>
          </cell>
          <cell r="D72">
            <v>5</v>
          </cell>
        </row>
        <row r="73">
          <cell r="B73" t="str">
            <v>ДОСТАВКА И МОНТАЖ СТ СК С ИЗПРАЗНИТЕЛ DN40</v>
          </cell>
          <cell r="C73" t="str">
            <v>бр</v>
          </cell>
          <cell r="D73">
            <v>1</v>
          </cell>
        </row>
        <row r="74">
          <cell r="B74" t="str">
            <v>ДОСТАВКА И МОНТАЖ НАМАЛИТЕЛ DN63/40</v>
          </cell>
          <cell r="C74" t="str">
            <v>бр</v>
          </cell>
          <cell r="D74">
            <v>2</v>
          </cell>
        </row>
        <row r="75">
          <cell r="B75" t="str">
            <v>ДОСТАВКА И МОНТАЖ НАМАЛИТЕЛ DN50/40</v>
          </cell>
          <cell r="C75" t="str">
            <v>бр</v>
          </cell>
          <cell r="D75">
            <v>1</v>
          </cell>
        </row>
        <row r="76">
          <cell r="B76" t="str">
            <v>ДОСТАВКА И МОНТАЖ СТ ВЪЗВРАТНА КЛАПА DN40</v>
          </cell>
          <cell r="C76" t="str">
            <v>бр</v>
          </cell>
          <cell r="D76">
            <v>3</v>
          </cell>
        </row>
        <row r="77">
          <cell r="B77" t="str">
            <v>ДОСТАВКА И МОНТАЖ СТ ЖИБО DN40</v>
          </cell>
          <cell r="C77" t="str">
            <v>бр</v>
          </cell>
          <cell r="D77">
            <v>3</v>
          </cell>
        </row>
        <row r="78">
          <cell r="B78" t="str">
            <v>ДОСТАВКА И МОНТАЖ СТ ЖИБО DN50</v>
          </cell>
          <cell r="C78" t="str">
            <v>бр</v>
          </cell>
          <cell r="D78">
            <v>1</v>
          </cell>
        </row>
        <row r="79">
          <cell r="B79" t="str">
            <v>ДОСТАВКА И МОНТАЖ СТ ФЛАНЦИ DN 40</v>
          </cell>
          <cell r="C79" t="str">
            <v>бр</v>
          </cell>
          <cell r="D79">
            <v>42</v>
          </cell>
        </row>
        <row r="80">
          <cell r="B80" t="str">
            <v>ДОСТАВКА И МОНТАЖ СТ ФЛАНЦИ DN 50</v>
          </cell>
          <cell r="C80" t="str">
            <v>бр</v>
          </cell>
          <cell r="D80">
            <v>4</v>
          </cell>
        </row>
        <row r="81">
          <cell r="B81" t="str">
            <v>ДОСТАВКА И МОНТАЖ САМОПОЧИСТВАЩ ФИЛТЪР DN 40</v>
          </cell>
          <cell r="C81" t="str">
            <v>бр</v>
          </cell>
          <cell r="D81">
            <v>1</v>
          </cell>
        </row>
        <row r="82">
          <cell r="B82" t="str">
            <v>ДОСТАВКА И МОНТАЖ НА ВОДОМЕР DN40, _x000D_Qmax,h = 30 м3/час</v>
          </cell>
          <cell r="C82" t="str">
            <v>бр</v>
          </cell>
          <cell r="D82">
            <v>1</v>
          </cell>
        </row>
        <row r="83">
          <cell r="B83" t="str">
            <v>ДОСТАВКА И МОНТАЖ НА HDPE ТРЪБА - PN16, DN63</v>
          </cell>
          <cell r="C83" t="str">
            <v>м</v>
          </cell>
          <cell r="D83">
            <v>49.9</v>
          </cell>
        </row>
        <row r="84">
          <cell r="B84" t="str">
            <v>ДОСТАВКА И МОНТАЖ FF ТРЪБА ДВУФЛАНШОВА  DN40</v>
          </cell>
          <cell r="C84" t="str">
            <v>м</v>
          </cell>
          <cell r="D84">
            <v>12.15</v>
          </cell>
        </row>
        <row r="85">
          <cell r="B85" t="str">
            <v>ДОСТАВКА И МОНТАЖ FF ТРЪБА ДВУФЛАНШОВА  DN50</v>
          </cell>
          <cell r="C85" t="str">
            <v>м</v>
          </cell>
          <cell r="D85">
            <v>1.1000000000000001</v>
          </cell>
        </row>
        <row r="86">
          <cell r="B86" t="str">
            <v>ДОСТАВКА И МОНТАЖ НА МНОГОСТЪПАЛНИ ПОМПИ_x000D_- Q = 0,9 l/s, H = 142m, N = 3kW, СЪС СЕНЗОР НА НАЛЯГАНЕ</v>
          </cell>
          <cell r="C86" t="str">
            <v>бр.</v>
          </cell>
          <cell r="D86">
            <v>2</v>
          </cell>
        </row>
        <row r="88">
          <cell r="B88" t="str">
            <v>ДОСТАВКА И МОНТАЖ СК DN 80</v>
          </cell>
          <cell r="C88" t="str">
            <v>бр</v>
          </cell>
          <cell r="D88">
            <v>1</v>
          </cell>
        </row>
        <row r="89">
          <cell r="B89" t="str">
            <v>ДОСТАВКА И МОНТАЖ СК DN 65</v>
          </cell>
          <cell r="C89" t="str">
            <v>бр</v>
          </cell>
          <cell r="D89">
            <v>3</v>
          </cell>
        </row>
        <row r="90">
          <cell r="B90" t="str">
            <v>ДОСТАВКА И МОНТАЖ КОЛЯНО DN 65/90°</v>
          </cell>
          <cell r="C90" t="str">
            <v>бр</v>
          </cell>
          <cell r="D90">
            <v>3</v>
          </cell>
        </row>
        <row r="91">
          <cell r="B91" t="str">
            <v>ДОСТАВКА И МОНТАЖ КОЛЯНО DN 100/90°</v>
          </cell>
          <cell r="C91" t="str">
            <v>бр</v>
          </cell>
          <cell r="D91">
            <v>1</v>
          </cell>
        </row>
        <row r="92">
          <cell r="B92" t="str">
            <v>ДОСТАВКА И МОНТАЖ ТРОЙНИК DN 100/100/100</v>
          </cell>
          <cell r="C92" t="str">
            <v>бр</v>
          </cell>
          <cell r="D92">
            <v>1</v>
          </cell>
        </row>
        <row r="93">
          <cell r="B93" t="str">
            <v>ДОСТАВКА И МОНТАЖ СТ НАМАЛИТЕЛ DN100/80</v>
          </cell>
          <cell r="C93" t="str">
            <v>бр</v>
          </cell>
          <cell r="D93">
            <v>2</v>
          </cell>
        </row>
        <row r="94">
          <cell r="B94" t="str">
            <v>ДОСТАВКА И МОНТАЖ HDPE НАМАЛИТЕЛ DN110/90</v>
          </cell>
          <cell r="C94" t="str">
            <v>бр</v>
          </cell>
          <cell r="D94">
            <v>1</v>
          </cell>
        </row>
        <row r="95">
          <cell r="B95" t="str">
            <v>ДОСТАВКА И МОНТАЖ КЛАПА С ПОПЛАВЪК DN 65</v>
          </cell>
          <cell r="C95" t="str">
            <v>бр</v>
          </cell>
          <cell r="D95">
            <v>1</v>
          </cell>
        </row>
        <row r="96">
          <cell r="B96" t="str">
            <v>ДОСТАВКА И МОНТАЖ СМУКАТЕЛЕН КОШ DN 65</v>
          </cell>
          <cell r="C96" t="str">
            <v>бр</v>
          </cell>
          <cell r="D96">
            <v>2</v>
          </cell>
        </row>
        <row r="97">
          <cell r="B97" t="str">
            <v>ДОСТАВКА И МОНТАЖ ПРЕЛИВНА ФУНИЯ DN 100</v>
          </cell>
          <cell r="C97" t="str">
            <v>бр</v>
          </cell>
          <cell r="D97">
            <v>1</v>
          </cell>
        </row>
        <row r="98">
          <cell r="B98" t="str">
            <v>ДОСТАВКА И МОНТАЖ ФС DN 80</v>
          </cell>
          <cell r="C98" t="str">
            <v>бр</v>
          </cell>
          <cell r="D98">
            <v>1</v>
          </cell>
        </row>
        <row r="99">
          <cell r="B99" t="str">
            <v>ДОСТАВКА И МОНТАЖ СТ ЖИБО DN65</v>
          </cell>
          <cell r="C99" t="str">
            <v>бр</v>
          </cell>
          <cell r="D99">
            <v>1</v>
          </cell>
        </row>
        <row r="100">
          <cell r="B100" t="str">
            <v>ДОСТАВКА И МОНТАЖ СТ ЖИБО DN100</v>
          </cell>
          <cell r="C100" t="str">
            <v>бр</v>
          </cell>
          <cell r="D100">
            <v>1</v>
          </cell>
        </row>
        <row r="101">
          <cell r="B101" t="str">
            <v>ДОСТАВКА И МОНТАЖ СТ ФЛАНЦИ DN 65</v>
          </cell>
          <cell r="C101" t="str">
            <v>бр</v>
          </cell>
          <cell r="D101">
            <v>18</v>
          </cell>
        </row>
        <row r="102">
          <cell r="B102" t="str">
            <v>ДОСТАВКА И МОНТАЖ СТ ФЛАНЦИ DN 100</v>
          </cell>
          <cell r="C102" t="str">
            <v>бр</v>
          </cell>
          <cell r="D102">
            <v>12</v>
          </cell>
        </row>
        <row r="103">
          <cell r="B103" t="str">
            <v>ДОСТАВКА И МОНТАЖ FF ТРЪБА ДВУФЛАНШОВА  DN50</v>
          </cell>
          <cell r="C103" t="str">
            <v>м</v>
          </cell>
          <cell r="D103">
            <v>3.02</v>
          </cell>
        </row>
        <row r="104">
          <cell r="B104" t="str">
            <v>ДОСТАВКА И МОНТАЖ FF ТРЪБА ДВУФЛАНШОВА  DN80</v>
          </cell>
          <cell r="C104" t="str">
            <v>м</v>
          </cell>
          <cell r="D104">
            <v>7.85</v>
          </cell>
        </row>
        <row r="105">
          <cell r="B105" t="str">
            <v>ДОСТАВКА И МОНТАЖ FF ТРЪБА ДВУФЛАНШОВА  DN100</v>
          </cell>
          <cell r="C105" t="str">
            <v>м</v>
          </cell>
          <cell r="D105">
            <v>0.55000000000000004</v>
          </cell>
        </row>
        <row r="106">
          <cell r="B106" t="str">
            <v>ДОСТАВКА И МОНТАЖ FF ТРЪБА ДВУФЛАНШОВА  DN150</v>
          </cell>
          <cell r="C106" t="str">
            <v>м</v>
          </cell>
          <cell r="D106">
            <v>5.82</v>
          </cell>
        </row>
        <row r="108">
          <cell r="B108" t="str">
            <v>ДОСТАВКА И МОНТАЖ КОЛЯНО DN50/90°</v>
          </cell>
          <cell r="C108" t="str">
            <v>бр.</v>
          </cell>
          <cell r="D108">
            <v>2</v>
          </cell>
        </row>
        <row r="109">
          <cell r="B109" t="str">
            <v>ДОСТАВКА И МОНТАЖ ТРОЙНИК DN 50/50</v>
          </cell>
          <cell r="C109" t="str">
            <v>бр.</v>
          </cell>
          <cell r="D109">
            <v>3</v>
          </cell>
        </row>
        <row r="110">
          <cell r="B110" t="str">
            <v>ДОСТАВКА И МОНТАЖ СК DN 50</v>
          </cell>
          <cell r="C110" t="str">
            <v>бр.</v>
          </cell>
          <cell r="D110">
            <v>3</v>
          </cell>
        </row>
        <row r="111">
          <cell r="B111" t="str">
            <v>ДОСТАВКА И МОНТАЖ ВЪЗВРАТНА КЛАПА DN50</v>
          </cell>
          <cell r="C111" t="str">
            <v>бр.</v>
          </cell>
          <cell r="D111">
            <v>1</v>
          </cell>
        </row>
        <row r="112">
          <cell r="B112" t="str">
            <v>ДОСТАВКА И МОНТАЖ ЖИБО КЛАПА DN50</v>
          </cell>
          <cell r="C112" t="str">
            <v>бр.</v>
          </cell>
          <cell r="D112">
            <v>1</v>
          </cell>
        </row>
        <row r="113">
          <cell r="B113" t="str">
            <v>ДОСТАВКА И МОНТАЖ ПРУЖИНЕН УДАРОУБИВАТЕЛ DN50</v>
          </cell>
          <cell r="C113" t="str">
            <v>бр.</v>
          </cell>
          <cell r="D113">
            <v>1</v>
          </cell>
        </row>
        <row r="114">
          <cell r="B114" t="str">
            <v>ДОСТАВКА И МОНТАЖ ФС DN50</v>
          </cell>
          <cell r="C114" t="str">
            <v>бр.</v>
          </cell>
          <cell r="D114">
            <v>1</v>
          </cell>
        </row>
        <row r="115">
          <cell r="B115" t="str">
            <v>ДОСТАВКА И МОНТАЖ СВОБ. ФЛАНЦИ DN50</v>
          </cell>
          <cell r="C115" t="str">
            <v>бр.</v>
          </cell>
          <cell r="D115">
            <v>10</v>
          </cell>
        </row>
        <row r="116">
          <cell r="B116" t="str">
            <v>ДОСТАВКА И МОНТАЖ ФЛАНШОВИ ВРЪЗКИ DN50</v>
          </cell>
          <cell r="C116" t="str">
            <v>бр.</v>
          </cell>
          <cell r="D116">
            <v>8</v>
          </cell>
        </row>
        <row r="117">
          <cell r="B117" t="str">
            <v>ДОСТАВКА И МОНТАЖ FF ПАРЧЕ DN50</v>
          </cell>
          <cell r="C117" t="str">
            <v>м</v>
          </cell>
          <cell r="D117">
            <v>4.58</v>
          </cell>
        </row>
        <row r="119">
          <cell r="B119" t="str">
            <v>ДОСТАВКА И МОНТАЖ СК 50 С РЧК</v>
          </cell>
          <cell r="C119" t="str">
            <v>бр</v>
          </cell>
          <cell r="D119">
            <v>2</v>
          </cell>
        </row>
        <row r="120">
          <cell r="B120" t="str">
            <v>ДОСТАВКА И МОНТАЖ СК 80 С РЧК</v>
          </cell>
          <cell r="C120" t="str">
            <v>бр</v>
          </cell>
          <cell r="D120">
            <v>4</v>
          </cell>
        </row>
        <row r="121">
          <cell r="B121" t="str">
            <v>ДОСТАВКА И МОНТАЖ КОЛЯНО Ко DN 50/90°</v>
          </cell>
          <cell r="C121" t="str">
            <v>бр</v>
          </cell>
          <cell r="D121">
            <v>6</v>
          </cell>
        </row>
        <row r="122">
          <cell r="B122" t="str">
            <v>ДОСТАВКА И МОНТАЖ КОЛЯНО Ко DN 80/90°</v>
          </cell>
          <cell r="C122" t="str">
            <v>бр</v>
          </cell>
          <cell r="D122">
            <v>9</v>
          </cell>
        </row>
        <row r="123">
          <cell r="B123" t="str">
            <v>ДОСТАВКА И МОНТАЖ КОЛЯНО Ко DN 100/90°</v>
          </cell>
          <cell r="C123" t="str">
            <v>бр</v>
          </cell>
          <cell r="D123">
            <v>1</v>
          </cell>
        </row>
        <row r="124">
          <cell r="B124" t="str">
            <v>ДОСТАВКА И МОНТАЖ КРЪСТАЧ Кр DN 100/80</v>
          </cell>
          <cell r="C124" t="str">
            <v>бр</v>
          </cell>
          <cell r="D124">
            <v>1</v>
          </cell>
        </row>
        <row r="125">
          <cell r="B125" t="str">
            <v>ДОСТАВКА И МОНТАЖ ТРОЙНИК Тр DN50/50/50</v>
          </cell>
          <cell r="C125" t="str">
            <v>бр</v>
          </cell>
          <cell r="D125">
            <v>1</v>
          </cell>
        </row>
        <row r="126">
          <cell r="B126" t="str">
            <v>ДОСТАВКА И МОНТАЖ ТРОЙНИК Тр DN80/80/80</v>
          </cell>
          <cell r="C126" t="str">
            <v>бр</v>
          </cell>
          <cell r="D126">
            <v>2</v>
          </cell>
        </row>
        <row r="127">
          <cell r="B127" t="str">
            <v>ДОСТАВКА И МОНТАЖ ФЛАНШОВА ЦЕДКА DN 80</v>
          </cell>
          <cell r="C127" t="str">
            <v>бр</v>
          </cell>
          <cell r="D127">
            <v>2</v>
          </cell>
        </row>
        <row r="128">
          <cell r="B128" t="str">
            <v>ДОСТАВКА И МОНТАЖ ПРЕЛИВНА ФУНИЯ DN 80</v>
          </cell>
          <cell r="C128" t="str">
            <v>бр</v>
          </cell>
          <cell r="D128">
            <v>2</v>
          </cell>
        </row>
        <row r="129">
          <cell r="B129" t="str">
            <v>ДОСТАВКА И МОНТАЖ СВОБОДЕН ФЛАНЕЦ DN50</v>
          </cell>
          <cell r="C129" t="str">
            <v>бр</v>
          </cell>
          <cell r="D129">
            <v>16</v>
          </cell>
        </row>
        <row r="130">
          <cell r="B130" t="str">
            <v>ДОСТАВКА И МОНТАЖ СВОБОДЕН ФЛАНЕЦ DN80</v>
          </cell>
          <cell r="C130" t="str">
            <v>бр</v>
          </cell>
          <cell r="D130">
            <v>30</v>
          </cell>
        </row>
        <row r="131">
          <cell r="B131" t="str">
            <v>ДОСТАВКА И МОНТАЖ СВОБОДЕН ФЛАНЕЦ DN100</v>
          </cell>
          <cell r="C131" t="str">
            <v>бр</v>
          </cell>
          <cell r="D131">
            <v>4</v>
          </cell>
        </row>
        <row r="132">
          <cell r="B132" t="str">
            <v>ДОСТАВКА И МОНТАЖ ФС DN 50</v>
          </cell>
          <cell r="C132" t="str">
            <v>бр</v>
          </cell>
          <cell r="D132">
            <v>1</v>
          </cell>
        </row>
        <row r="133">
          <cell r="B133" t="str">
            <v>ДОСТАВКА И МОНТАЖ ФС DN 80</v>
          </cell>
          <cell r="C133" t="str">
            <v>бр</v>
          </cell>
          <cell r="D133">
            <v>2</v>
          </cell>
        </row>
        <row r="134">
          <cell r="B134" t="str">
            <v>ДОСТАВКА И МОНТАЖ ФС DN 100</v>
          </cell>
          <cell r="C134" t="str">
            <v>бр</v>
          </cell>
          <cell r="D134">
            <v>2</v>
          </cell>
        </row>
        <row r="135">
          <cell r="B135" t="str">
            <v>ДОСТАВКА И МОНТАЖ ЖИБО КЛАПА DN 80</v>
          </cell>
          <cell r="C135" t="str">
            <v>бр</v>
          </cell>
          <cell r="D135">
            <v>1</v>
          </cell>
        </row>
        <row r="136">
          <cell r="B136" t="str">
            <v>ДОСТАВКА И МОНТАЖ ЖИБО КЛАПА DN 100</v>
          </cell>
          <cell r="C136" t="str">
            <v>бр</v>
          </cell>
          <cell r="D136">
            <v>1</v>
          </cell>
        </row>
        <row r="137">
          <cell r="B137" t="str">
            <v>ДОСТАВКА И МОНТАЖ ГУМЕНО УПЛЪТНЕНИЕ Ø60</v>
          </cell>
          <cell r="C137" t="str">
            <v>бр</v>
          </cell>
          <cell r="D137">
            <v>1</v>
          </cell>
        </row>
        <row r="138">
          <cell r="B138" t="str">
            <v>ДОСТАВКА И МОНТАЖ ГУМЕНО УПЛЪТНЕНИЕ Ø80</v>
          </cell>
          <cell r="C138" t="str">
            <v>бр</v>
          </cell>
          <cell r="D138">
            <v>6</v>
          </cell>
        </row>
        <row r="139">
          <cell r="B139" t="str">
            <v>ДОСТАВКА И МОНТАЖ ГУМЕНО УПЛЪТНЕНИЕ Ø125</v>
          </cell>
          <cell r="C139" t="str">
            <v>бр</v>
          </cell>
          <cell r="D139">
            <v>26</v>
          </cell>
        </row>
        <row r="140">
          <cell r="B140" t="str">
            <v>ДОСТАВКА И МОНТАЖ ГУМЕНО УПЛЪТНЕНИЕ Ø200</v>
          </cell>
          <cell r="C140" t="str">
            <v>бр</v>
          </cell>
          <cell r="D140">
            <v>18</v>
          </cell>
        </row>
        <row r="141">
          <cell r="B141" t="str">
            <v>ДОСТАВКА И МОНТАЖ ГУМЕН ПРЪСТЕН Ø60</v>
          </cell>
          <cell r="C141" t="str">
            <v>бр</v>
          </cell>
          <cell r="D141">
            <v>1</v>
          </cell>
        </row>
        <row r="142">
          <cell r="B142" t="str">
            <v>ДОСТАВКА И МОНТАЖ ГУМЕН ПРЪСТЕН Ø125</v>
          </cell>
          <cell r="C142" t="str">
            <v>бр</v>
          </cell>
          <cell r="D142">
            <v>2</v>
          </cell>
        </row>
        <row r="143">
          <cell r="B143" t="str">
            <v>ДОСТАВКА И МОНТАЖ СТ НАМАЛИТЕЛ DN80/50</v>
          </cell>
          <cell r="C143" t="str">
            <v>бр</v>
          </cell>
          <cell r="D143">
            <v>2</v>
          </cell>
        </row>
        <row r="144">
          <cell r="B144" t="str">
            <v>ДОСТАВКА И МОНТАЖ СТ КОЛЯНО DN50/90°</v>
          </cell>
          <cell r="C144" t="str">
            <v>бр</v>
          </cell>
          <cell r="D144">
            <v>2</v>
          </cell>
        </row>
        <row r="145">
          <cell r="B145" t="str">
            <v>ДОСТАВКА И МОНТАЖ СТ СК DN50</v>
          </cell>
          <cell r="C145" t="str">
            <v>бр</v>
          </cell>
          <cell r="D145">
            <v>1</v>
          </cell>
        </row>
        <row r="146">
          <cell r="B146" t="str">
            <v>ДОСТАВКА И МОНТАЖ СТ СК С ИЗПРАЗНИТЕЛ DN50</v>
          </cell>
          <cell r="C146" t="str">
            <v>бр</v>
          </cell>
          <cell r="D146">
            <v>1</v>
          </cell>
        </row>
        <row r="147">
          <cell r="B147" t="str">
            <v>ДОСТАВКА И МОНТАЖ САМОПОЧИСТВАЩ ФИЛТЪР DN 40</v>
          </cell>
          <cell r="C147" t="str">
            <v>бр</v>
          </cell>
          <cell r="D147">
            <v>1</v>
          </cell>
        </row>
        <row r="148">
          <cell r="B148" t="str">
            <v>ДОСТАВКА И МОНТАЖ НА ВОДОМЕР DN40, Qmax,h = 30 м3/час</v>
          </cell>
          <cell r="C148" t="str">
            <v>бр</v>
          </cell>
          <cell r="D148">
            <v>1</v>
          </cell>
        </row>
        <row r="149">
          <cell r="B149" t="str">
            <v>ДОСТАВКА И МОНТАЖ СТ ВЪЗВРАТНА КЛАПА DN40</v>
          </cell>
          <cell r="C149" t="str">
            <v>бр</v>
          </cell>
          <cell r="D149">
            <v>1</v>
          </cell>
        </row>
        <row r="150">
          <cell r="B150" t="str">
            <v>ДОСТАВКА И МОНТАЖ НА СТОМАНЕНИ БЕЗШЕВНИ ТРЪБИ DN 50</v>
          </cell>
          <cell r="C150" t="str">
            <v>м</v>
          </cell>
          <cell r="D150">
            <v>12.83</v>
          </cell>
        </row>
        <row r="151">
          <cell r="B151" t="str">
            <v>ДОСТАВКА И МОНТАЖ НА СТОМАНЕНИ БЕЗШЕВНИ ТРЪБИ DN 80</v>
          </cell>
          <cell r="C151" t="str">
            <v>м</v>
          </cell>
          <cell r="D151">
            <v>11.21</v>
          </cell>
        </row>
        <row r="152">
          <cell r="B152" t="str">
            <v>ДОСТАВКА И МОНТАЖ НА СТОМАНЕНИ БЕЗШЕВНИ ТРЪБИ DN 100</v>
          </cell>
          <cell r="C152" t="str">
            <v>м</v>
          </cell>
          <cell r="D152">
            <v>3.54</v>
          </cell>
        </row>
        <row r="155">
          <cell r="B155" t="str">
            <v>ИЗКОП С БАГЕР ЗЕМНИ и ЛЕКО СКАЛНИ ПОЧВИ - Н = 0,70м</v>
          </cell>
          <cell r="D155">
            <v>14</v>
          </cell>
        </row>
        <row r="156">
          <cell r="B156" t="str">
            <v>ИЗКОП С ОГР. ШИРИНА 0.6 - 1.2М - РЪЧНО В ЗЕМНИ ПОЧВИ НЕУКРЕПЕН, Н ≤ 2,00м - Н = 0,50м</v>
          </cell>
          <cell r="D156">
            <v>10</v>
          </cell>
        </row>
        <row r="157">
          <cell r="B157" t="str">
            <v>ПРЕВОЗ СЪС САМОСВАЛИ НА ЗЕМНИ ПОЧВИ С НАТОВАРВАНЕ С БАГЕР И ОБЕМНО ТЕГЛО 1.97т/м3 НА 2.0 КМ - Н = 0,50м</v>
          </cell>
          <cell r="D157">
            <v>10</v>
          </cell>
        </row>
        <row r="158">
          <cell r="B158" t="str">
            <v>НАПРАВА ОПОРНИ БЛОКОВЕ</v>
          </cell>
          <cell r="C158" t="str">
            <v>бр.</v>
          </cell>
          <cell r="D158">
            <v>5</v>
          </cell>
        </row>
        <row r="159">
          <cell r="B159" t="str">
            <v>ПРЕВОЗ НА БЕТОН ЗА ОПОРНИ ЕЛЕМЕНТИ</v>
          </cell>
          <cell r="D159">
            <v>0.1</v>
          </cell>
        </row>
        <row r="160">
          <cell r="B160" t="str">
            <v>НАСИП ОТ НЕСТАНДАРТНА БАЛАСТРА - _x000D_С ПЛЪТНОСТ &gt; 1,65т/м3 - Н = 0,70м</v>
          </cell>
          <cell r="D160">
            <v>14</v>
          </cell>
        </row>
        <row r="161">
          <cell r="B161" t="str">
            <v>ЗАСИПКА ОТ ПЯСЪК ЗА ПОДЛОЖКА И ОКОЛО ТРЪБАТА - Н = 0,40м</v>
          </cell>
          <cell r="D161">
            <v>8</v>
          </cell>
        </row>
        <row r="162">
          <cell r="B162" t="str">
            <v>ПОДЛОЖЕН ПЯСЪК - Н = 0,10м</v>
          </cell>
          <cell r="D162">
            <v>2</v>
          </cell>
        </row>
        <row r="164">
          <cell r="B164" t="str">
            <v>ЗАСИПВАНЕ РЪЧНО ИЗКОПИ С ОГРАНИЧЕНИ ШИРИНИ БЕЗ ТРАМБОВАНЕ, ПЯСЪК - Н = 0,50м</v>
          </cell>
          <cell r="D164">
            <v>10</v>
          </cell>
        </row>
        <row r="165">
          <cell r="B165" t="str">
            <v>ЗАСИПВАНЕ С БУЛДОЗЕР  - Н = 0,70м</v>
          </cell>
          <cell r="D165">
            <v>14</v>
          </cell>
        </row>
        <row r="166">
          <cell r="B166" t="str">
            <v>УПЛЪТНЯВАНЕ НА ПЯСЪЧНА ПОДЛОЖКА, ПЛАСТ 10СМ - Н = 0,10м</v>
          </cell>
          <cell r="D166">
            <v>2</v>
          </cell>
        </row>
        <row r="167">
          <cell r="B167" t="str">
            <v>УПЛЪТНЯВАНЕ ЗЕМНИ МАСИ С ПНЕВМАТИЧНА ТРАМБОВКА НА ПЛАСТОВЕ ПО 20СМ - Н = 0,70м</v>
          </cell>
          <cell r="D167">
            <v>14</v>
          </cell>
        </row>
        <row r="170">
          <cell r="B170" t="str">
            <v>ДОСТАВКА И МОНТАЖ HDPE ТРЪБА DN75</v>
          </cell>
          <cell r="C170" t="str">
            <v>м</v>
          </cell>
          <cell r="D170">
            <v>20</v>
          </cell>
        </row>
        <row r="171">
          <cell r="B171" t="str">
            <v>ДОСТАВКА И МОНТАЖ СК DN 75</v>
          </cell>
          <cell r="C171" t="str">
            <v>бр.</v>
          </cell>
          <cell r="D171">
            <v>1</v>
          </cell>
        </row>
        <row r="172">
          <cell r="B172" t="str">
            <v>ДОСТАВКА И МОНТАЖ Тр DN 200/200/75</v>
          </cell>
          <cell r="C172" t="str">
            <v>бр.</v>
          </cell>
          <cell r="D172">
            <v>1</v>
          </cell>
        </row>
        <row r="173">
          <cell r="B173" t="str">
            <v>ДОСТАВКА И МОНТАЖ ДЪГА DN 75/45°</v>
          </cell>
          <cell r="C173" t="str">
            <v>бр.</v>
          </cell>
          <cell r="D173">
            <v>1</v>
          </cell>
        </row>
        <row r="175">
          <cell r="B175" t="str">
            <v>ИЗКОП С БАГЕР ЗЕМНИ и ЛЕКО СКАЛНИ ПОЧВИ - Н = 1,2м</v>
          </cell>
          <cell r="D175">
            <v>15.6</v>
          </cell>
        </row>
        <row r="176">
          <cell r="B176" t="str">
            <v>ОТЛАГАНЕ НА ПЛОЩАДКАТА НА ЗЕМНИ ПОЧВИ С  ОБЕМНО ТЕГЛО 1.97т/м3 НА 2.0 КМ - Н = 1,20м</v>
          </cell>
          <cell r="D176">
            <v>15.6</v>
          </cell>
        </row>
        <row r="177">
          <cell r="B177" t="str">
            <v>НАПРАВА ОПОРНИ БЛОКОВЕ</v>
          </cell>
          <cell r="C177" t="str">
            <v>бр.</v>
          </cell>
          <cell r="D177">
            <v>2</v>
          </cell>
        </row>
        <row r="178">
          <cell r="B178" t="str">
            <v>ПРЕВОЗ НА БЕТОН ЗА ОПОРНИ ЕЛЕМЕНТИ</v>
          </cell>
          <cell r="D178">
            <v>0.04</v>
          </cell>
        </row>
        <row r="179">
          <cell r="B179" t="str">
            <v>НАСИП ОТ НЕСТАНДАРТНА БАЛАСТРА - _x000D_С ПЛЪТНОСТ &gt; 1,65т/м3 - Н = 0,8м</v>
          </cell>
          <cell r="D179">
            <v>10.4</v>
          </cell>
        </row>
        <row r="180">
          <cell r="B180" t="str">
            <v>ЗАСИПКА ОТ ПЯСЪК ЗА ПОДЛОЖКА И ОКОЛО ТРЪБАТА - Н = 0,40м</v>
          </cell>
          <cell r="D180">
            <v>5.2</v>
          </cell>
        </row>
        <row r="181">
          <cell r="B181" t="str">
            <v>ПОДЛОЖЕН ПЯСЪК - Н = 0,10м</v>
          </cell>
          <cell r="D181">
            <v>1.3</v>
          </cell>
        </row>
        <row r="183">
          <cell r="B183" t="str">
            <v>ЗАСИПВАНЕ РЪЧНО ИЗКОПИ С ОГРАНИЧЕНИ ШИРИНИ БЕЗ ТРАМБОВАНЕ, ПЯСЪК - Н = 0,50м</v>
          </cell>
          <cell r="D183">
            <v>6.5</v>
          </cell>
        </row>
        <row r="184">
          <cell r="B184" t="str">
            <v>ЗАСИПВАНЕ С БУЛДОЗЕР  - Н = 0,8м</v>
          </cell>
          <cell r="D184">
            <v>10.4</v>
          </cell>
        </row>
        <row r="185">
          <cell r="B185" t="str">
            <v>УПЛЪТНЯВАНЕ НА ПЯСЪЧНА ПОДЛОЖКА,_x000D_ПЛАСТ 10СМ - Н = 0,10м</v>
          </cell>
          <cell r="D185">
            <v>1.3</v>
          </cell>
        </row>
        <row r="186">
          <cell r="B186" t="str">
            <v>УПЛЪТНЯВАНЕ ЗЕМНИ МАСИ С ПНЕВМАТИЧНА ТРАМБОВКА НА ПЛАСТОВЕ ПО 20СМ - Н = 0,89м</v>
          </cell>
          <cell r="D186">
            <v>10.4</v>
          </cell>
        </row>
        <row r="189">
          <cell r="B189" t="str">
            <v>ДОСТАВКА И МОНТАЖ HDPE ТРЪБА DN 90</v>
          </cell>
          <cell r="C189" t="str">
            <v>м</v>
          </cell>
          <cell r="D189">
            <v>13</v>
          </cell>
        </row>
        <row r="190">
          <cell r="B190" t="str">
            <v>ДОСТАВКА И МОНТАЖ КОЛЯНО Ко DN 90/45°</v>
          </cell>
          <cell r="C190" t="str">
            <v>бр</v>
          </cell>
          <cell r="D190">
            <v>1</v>
          </cell>
        </row>
        <row r="192">
          <cell r="B192" t="str">
            <v>ИЗКОП С БАГЕР ЗЕМНИ и ЛЕКО СКАЛНИ ПОЧВИ - Н = 1,2м</v>
          </cell>
          <cell r="D192">
            <v>48</v>
          </cell>
        </row>
        <row r="193">
          <cell r="B193" t="str">
            <v>ОТЛАГАНЕ НА ПЛОЩАДКАТА НА ЗЕМНИ ПОЧВИ С  ОБЕМНО ТЕГЛО 1.97т/м3 НА 2.0 КМ - Н = 1,20м</v>
          </cell>
          <cell r="D193">
            <v>48</v>
          </cell>
        </row>
        <row r="194">
          <cell r="B194" t="str">
            <v>НАПРАВА ОПОРНИ БЛОКОВЕ</v>
          </cell>
          <cell r="C194" t="str">
            <v>бр.</v>
          </cell>
          <cell r="D194">
            <v>8</v>
          </cell>
        </row>
        <row r="195">
          <cell r="B195" t="str">
            <v>ПРЕВОЗ НА БЕТОН ЗА ОПОРНИ ЕЛЕМЕНТИ</v>
          </cell>
          <cell r="D195">
            <v>0.16</v>
          </cell>
        </row>
        <row r="196">
          <cell r="B196" t="str">
            <v>НАСИП ОТ НЕСТАНДАРТНА БАЛАСТРА - _x000D_С ПЛЪТНОСТ &gt; 1,65т/м3 - Н = 0,8м</v>
          </cell>
          <cell r="D196">
            <v>32</v>
          </cell>
        </row>
        <row r="197">
          <cell r="B197" t="str">
            <v>ЗАСИПКА ОТ ПЯСЪК ЗА ПОДЛОЖКА И ОКОЛО ТРЪБАТА - Н = 0,40м</v>
          </cell>
          <cell r="D197">
            <v>16</v>
          </cell>
        </row>
        <row r="198">
          <cell r="B198" t="str">
            <v>ПОДЛОЖЕН ПЯСЪК - Н = 0,10м</v>
          </cell>
          <cell r="D198">
            <v>4</v>
          </cell>
        </row>
        <row r="200">
          <cell r="B200" t="str">
            <v>ЗАСИПВАНЕ РЪЧНО ИЗКОПИ С ОГРАНИЧЕНИ ШИРИНИ БЕЗ ТРАМБОВАНЕ, ПЯСЪК - Н = 0,50м</v>
          </cell>
          <cell r="D200">
            <v>20</v>
          </cell>
        </row>
        <row r="201">
          <cell r="B201" t="str">
            <v>ЗАСИПВАНЕ С БУЛДОЗЕР  - Н = 0,8м</v>
          </cell>
          <cell r="D201">
            <v>32</v>
          </cell>
        </row>
        <row r="202">
          <cell r="B202" t="str">
            <v>УПЛЪТНЯВАНЕ НА ПЯСЪЧНА ПОДЛОЖКА,_x000D_ПЛАСТ 10СМ - Н = 0,10м</v>
          </cell>
          <cell r="D202">
            <v>4</v>
          </cell>
        </row>
        <row r="203">
          <cell r="B203" t="str">
            <v>УПЛЪТНЯВАНЕ ЗЕМНИ МАСИ С ПНЕВМАТИЧНА ТРАМБОВКА НА ПЛАСТОВЕ ПО 20СМ - Н = 0,8м</v>
          </cell>
          <cell r="D203">
            <v>32</v>
          </cell>
        </row>
        <row r="206">
          <cell r="B206" t="str">
            <v>ДОСТАВКА И МОНТАЖ HDPE ТРЪБА DN 63</v>
          </cell>
          <cell r="C206" t="str">
            <v>м</v>
          </cell>
          <cell r="D206">
            <v>74</v>
          </cell>
        </row>
        <row r="207">
          <cell r="B207" t="str">
            <v>ДОСТАВКА И МОНТАЖ КОЛЯНО Ко DN 63/90°</v>
          </cell>
          <cell r="C207" t="str">
            <v>бр</v>
          </cell>
          <cell r="D207">
            <v>4</v>
          </cell>
        </row>
        <row r="208">
          <cell r="B208" t="str">
            <v>ДОСТАВКА И МОНТАЖ КОЛЯНО Ко DN 63/45°</v>
          </cell>
          <cell r="C208" t="str">
            <v>бр</v>
          </cell>
          <cell r="D208">
            <v>4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TOTAL_BoQ_Obruchishte"/>
      <sheetName val="ОКС"/>
      <sheetName val="КС"/>
      <sheetName val="SAKARTSI_GENdovejd"/>
      <sheetName val="TOTAL_s.SAKARTSI"/>
    </sheetNames>
    <sheetDataSet>
      <sheetData sheetId="0" refreshError="1"/>
      <sheetData sheetId="1" refreshError="1"/>
      <sheetData sheetId="2" refreshError="1"/>
      <sheetData sheetId="3" refreshError="1">
        <row r="58">
          <cell r="D58">
            <v>92.664000000000016</v>
          </cell>
        </row>
        <row r="59">
          <cell r="D59">
            <v>4.2120000000000006</v>
          </cell>
        </row>
        <row r="60">
          <cell r="D60">
            <v>13</v>
          </cell>
        </row>
        <row r="61">
          <cell r="D61">
            <v>39</v>
          </cell>
        </row>
        <row r="62">
          <cell r="D62">
            <v>13</v>
          </cell>
        </row>
        <row r="63">
          <cell r="D63">
            <v>13</v>
          </cell>
        </row>
        <row r="64">
          <cell r="D64">
            <v>13</v>
          </cell>
        </row>
        <row r="65">
          <cell r="D65">
            <v>3.9</v>
          </cell>
        </row>
        <row r="66">
          <cell r="D66">
            <v>13</v>
          </cell>
        </row>
        <row r="67">
          <cell r="D67">
            <v>19.5</v>
          </cell>
        </row>
        <row r="68">
          <cell r="D68">
            <v>93.600000000000009</v>
          </cell>
        </row>
        <row r="69">
          <cell r="D69">
            <v>13</v>
          </cell>
        </row>
        <row r="70">
          <cell r="D70">
            <v>13</v>
          </cell>
        </row>
        <row r="71">
          <cell r="D71">
            <v>78</v>
          </cell>
        </row>
        <row r="72">
          <cell r="D72">
            <v>13</v>
          </cell>
        </row>
        <row r="73">
          <cell r="D73">
            <v>13</v>
          </cell>
        </row>
        <row r="75">
          <cell r="D75">
            <v>47.510399999999997</v>
          </cell>
        </row>
        <row r="76">
          <cell r="B76" t="str">
            <v>ПОЛАГАНЕ БЕТОН В20 ФИЛЦОВ ПОДЛОЖЕН БЕТОН - ПЛАСТ 10СМ</v>
          </cell>
          <cell r="D76">
            <v>2.3519999999999999</v>
          </cell>
        </row>
        <row r="77">
          <cell r="B77" t="str">
            <v>ПОЛАГАНЕ И МОНТАЖ НА БЕТ. ЕЛЕМЕНТ 120/120/84 С ДЪНО</v>
          </cell>
          <cell r="D77">
            <v>12</v>
          </cell>
        </row>
        <row r="78">
          <cell r="B78" t="str">
            <v>ПОЛАГАНЕ И МОНТАЖ НА БЕТ. ЕЛЕМЕНТ 120/120/50  БЕЗ ДЪНО</v>
          </cell>
          <cell r="D78">
            <v>24</v>
          </cell>
        </row>
        <row r="79">
          <cell r="B79" t="str">
            <v>ПОЛАГАНЕ И МОНТАЖ НА ПОКРИВНА ПЛОЧА 120/120/22</v>
          </cell>
          <cell r="D79">
            <v>12</v>
          </cell>
        </row>
        <row r="80">
          <cell r="B80" t="str">
            <v>ДОКСТАВКА И МОНТАЖ НА СК DN100</v>
          </cell>
          <cell r="D80">
            <v>12</v>
          </cell>
        </row>
        <row r="81">
          <cell r="B81" t="str">
            <v>ДОКСТАВКА И МОНТАЖ НА АВТТОМАТИЧЕН ВЪЗДУШНИК С  ДВОЙНО/ТРОЙНО ДЕЙСТВИЕ DN100</v>
          </cell>
          <cell r="D81">
            <v>12</v>
          </cell>
        </row>
        <row r="82">
          <cell r="B82" t="str">
            <v>ДОСТАВКА И МОНТАЖ НА ДЕМОНТАЖНА ВРЪЗКА DN100</v>
          </cell>
          <cell r="D82">
            <v>12</v>
          </cell>
        </row>
        <row r="83">
          <cell r="B83" t="str">
            <v>ДОСТАВКА И МОНТАЖ ТРОЙНИК ФЛАНШОВ HDPE DN125/125/100</v>
          </cell>
          <cell r="D83">
            <v>12</v>
          </cell>
        </row>
        <row r="84">
          <cell r="B84" t="str">
            <v>ТОПЛОИЗОЛАЦИЯ ОТ XPS δ=2СМ С ЦИМЕНТОВА ШПАКЛОВКА</v>
          </cell>
          <cell r="D84">
            <v>67.199999999999989</v>
          </cell>
        </row>
        <row r="85">
          <cell r="B85" t="str">
            <v>ДОСТАВКА ЧУГУНЕН КАПАК Ø60</v>
          </cell>
          <cell r="D85">
            <v>12</v>
          </cell>
        </row>
        <row r="86">
          <cell r="B86" t="str">
            <v>ДОСТАВКА И МОНТАЖ МЕТАЛНА РЕШЕТКА НА ЯМКАТА 400/40ММ</v>
          </cell>
          <cell r="D86">
            <v>12</v>
          </cell>
        </row>
        <row r="87">
          <cell r="B87" t="str">
            <v>НАПРАВА И ПОСТАВЯНЕ ЖЕЛЯЗНО СТЪПАЛО N18</v>
          </cell>
          <cell r="D87">
            <v>60</v>
          </cell>
        </row>
        <row r="88">
          <cell r="B88" t="str">
            <v xml:space="preserve">ДОСТАВКА И МОНТАЖ ВЕНТИЛАЦИОННА ТРЪБА DN100 </v>
          </cell>
          <cell r="D88">
            <v>12</v>
          </cell>
        </row>
        <row r="89">
          <cell r="B89" t="str">
            <v>БЕТОНОВ ОПОРЕН БЛОК ПОД 30/30/25</v>
          </cell>
          <cell r="D89">
            <v>12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274"/>
  <sheetViews>
    <sheetView tabSelected="1" workbookViewId="0">
      <selection activeCell="E9" sqref="E9:F11"/>
    </sheetView>
  </sheetViews>
  <sheetFormatPr baseColWidth="10" defaultColWidth="9.1640625" defaultRowHeight="15" x14ac:dyDescent="0"/>
  <cols>
    <col min="1" max="1" width="5.33203125" style="29" customWidth="1"/>
    <col min="2" max="2" width="69" style="29" customWidth="1"/>
    <col min="3" max="3" width="6.5" style="29" customWidth="1"/>
    <col min="4" max="6" width="13.83203125" style="29" customWidth="1"/>
    <col min="7" max="7" width="13.83203125" style="12" bestFit="1" customWidth="1"/>
    <col min="8" max="9" width="14" style="12" bestFit="1" customWidth="1"/>
    <col min="10" max="10" width="12" style="12" bestFit="1" customWidth="1"/>
    <col min="11" max="137" width="9.1640625" style="12"/>
    <col min="138" max="16384" width="9.1640625" style="13"/>
  </cols>
  <sheetData>
    <row r="1" spans="1:137" s="2" customFormat="1" ht="20.25" customHeight="1" thickBot="1">
      <c r="A1" s="77"/>
      <c r="B1" s="78"/>
      <c r="C1" s="78"/>
      <c r="D1" s="78"/>
      <c r="E1" s="31"/>
      <c r="F1" s="3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</row>
    <row r="2" spans="1:137" s="2" customFormat="1" ht="48.5" customHeight="1" thickBot="1">
      <c r="A2" s="79" t="s">
        <v>0</v>
      </c>
      <c r="B2" s="80"/>
      <c r="C2" s="80"/>
      <c r="D2" s="80"/>
      <c r="E2" s="32"/>
      <c r="F2" s="32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</row>
    <row r="3" spans="1:137" s="2" customFormat="1" ht="20.25" customHeight="1" thickBot="1">
      <c r="A3" s="81" t="s">
        <v>1</v>
      </c>
      <c r="B3" s="82"/>
      <c r="C3" s="82"/>
      <c r="D3" s="82"/>
      <c r="E3" s="33"/>
      <c r="F3" s="33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</row>
    <row r="4" spans="1:137" s="2" customFormat="1" ht="18" customHeight="1" thickBot="1">
      <c r="A4" s="63"/>
      <c r="B4" s="64"/>
      <c r="C4" s="64"/>
      <c r="D4" s="64"/>
      <c r="E4" s="34"/>
      <c r="F4" s="34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</row>
    <row r="5" spans="1:137" s="2" customFormat="1" ht="20.25" customHeight="1" thickBot="1">
      <c r="A5" s="83" t="s">
        <v>2</v>
      </c>
      <c r="B5" s="84"/>
      <c r="C5" s="84"/>
      <c r="D5" s="84"/>
      <c r="E5" s="35"/>
      <c r="F5" s="35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</row>
    <row r="6" spans="1:137" s="2" customFormat="1" ht="20.25" customHeight="1" thickBot="1">
      <c r="A6" s="63"/>
      <c r="B6" s="64"/>
      <c r="C6" s="64"/>
      <c r="D6" s="64"/>
      <c r="E6" s="34"/>
      <c r="F6" s="34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</row>
    <row r="7" spans="1:137" s="2" customFormat="1" ht="24.5" customHeight="1" thickBot="1">
      <c r="A7" s="61" t="s">
        <v>3</v>
      </c>
      <c r="B7" s="62"/>
      <c r="C7" s="62"/>
      <c r="D7" s="62"/>
      <c r="E7" s="36"/>
      <c r="F7" s="36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</row>
    <row r="8" spans="1:137" s="2" customFormat="1" ht="20.25" customHeight="1" thickBot="1">
      <c r="A8" s="63"/>
      <c r="B8" s="64"/>
      <c r="C8" s="64"/>
      <c r="D8" s="64"/>
      <c r="E8" s="34"/>
      <c r="F8" s="34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</row>
    <row r="9" spans="1:137" s="2" customFormat="1" ht="20.25" customHeight="1">
      <c r="A9" s="65" t="s">
        <v>4</v>
      </c>
      <c r="B9" s="68" t="s">
        <v>5</v>
      </c>
      <c r="C9" s="71" t="s">
        <v>6</v>
      </c>
      <c r="D9" s="74" t="s">
        <v>7</v>
      </c>
      <c r="E9" s="58" t="s">
        <v>71</v>
      </c>
      <c r="F9" s="58" t="s">
        <v>72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</row>
    <row r="10" spans="1:137" s="2" customFormat="1" ht="20.25" customHeight="1">
      <c r="A10" s="66"/>
      <c r="B10" s="69"/>
      <c r="C10" s="72"/>
      <c r="D10" s="75"/>
      <c r="E10" s="59"/>
      <c r="F10" s="59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</row>
    <row r="11" spans="1:137" s="2" customFormat="1" ht="20.25" customHeight="1" thickBot="1">
      <c r="A11" s="67"/>
      <c r="B11" s="70"/>
      <c r="C11" s="73"/>
      <c r="D11" s="76"/>
      <c r="E11" s="60"/>
      <c r="F11" s="60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</row>
    <row r="12" spans="1:137" s="2" customFormat="1" ht="20.25" customHeight="1">
      <c r="A12" s="3"/>
      <c r="B12" s="4"/>
      <c r="C12" s="5"/>
      <c r="D12" s="37"/>
      <c r="E12" s="49"/>
      <c r="F12" s="49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</row>
    <row r="13" spans="1:137" s="2" customFormat="1" ht="20.25" customHeight="1">
      <c r="A13" s="6" t="s">
        <v>8</v>
      </c>
      <c r="B13" s="7" t="s">
        <v>9</v>
      </c>
      <c r="C13" s="53" t="s">
        <v>10</v>
      </c>
      <c r="D13" s="54"/>
      <c r="E13" s="6"/>
      <c r="F13" s="6"/>
      <c r="G13" s="1"/>
      <c r="H13" s="8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</row>
    <row r="14" spans="1:137" s="2" customFormat="1" ht="34.75" customHeight="1">
      <c r="A14" s="9">
        <v>1</v>
      </c>
      <c r="B14" s="10" t="str">
        <f>'[1]BG POLYANA_GENdovejd'!B7</f>
        <v>ИЗКОП С БАГЕР ЗЕМНИ и ЛЕКО СКАЛНИ ПОЧВИ - Н = 1,00м</v>
      </c>
      <c r="C14" s="9" t="s">
        <v>11</v>
      </c>
      <c r="D14" s="38">
        <f>'[1]BG POLYANA_GENdovejd'!D7</f>
        <v>4847</v>
      </c>
      <c r="E14" s="11"/>
      <c r="F14" s="11"/>
      <c r="G14" s="1"/>
      <c r="H14" s="55"/>
      <c r="I14" s="55"/>
      <c r="J14" s="55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</row>
    <row r="15" spans="1:137" ht="30">
      <c r="A15" s="9">
        <v>2</v>
      </c>
      <c r="B15" s="10" t="str">
        <f>'[1]BG POLYANA_GENdovejd'!B8</f>
        <v>ИЗКОП С ОГР. ШИРИНА 0.6 - 1.2М - РЪЧНО В ЗЕМНИ ПОЧВИ НЕУКРЕПЕН, Н ≤ 2,00м - Н = 0,50м</v>
      </c>
      <c r="C15" s="9" t="s">
        <v>11</v>
      </c>
      <c r="D15" s="38">
        <f>'[1]BG POLYANA_GENdovejd'!D8</f>
        <v>2423.5</v>
      </c>
      <c r="E15" s="11"/>
      <c r="F15" s="11"/>
    </row>
    <row r="16" spans="1:137" s="2" customFormat="1" ht="30">
      <c r="A16" s="9">
        <v>3</v>
      </c>
      <c r="B16" s="10" t="str">
        <f>'[1]BG POLYANA_GENdovejd'!B9</f>
        <v>ПРЕВОЗ СЪС САМОСВАЛИ НА ЗЕМНИ ПОЧВИ С НАТОВАРВАНЕ С БАГЕР И ОБЕМНО ТЕГЛО 1.97т/м3 НА 2.0 КМ - Н = 0,50м</v>
      </c>
      <c r="C16" s="9" t="s">
        <v>11</v>
      </c>
      <c r="D16" s="38">
        <f>'[1]BG POLYANA_GENdovejd'!D9</f>
        <v>2423.5</v>
      </c>
      <c r="E16" s="11"/>
      <c r="F16" s="1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</row>
    <row r="17" spans="1:137" s="2" customFormat="1" ht="20.25" customHeight="1">
      <c r="A17" s="9">
        <v>4</v>
      </c>
      <c r="B17" s="10" t="str">
        <f>'[1]BG POLYANA_GENdovejd'!B10</f>
        <v>НАПРАВА ОПОРНИ БЛОКОВЕ</v>
      </c>
      <c r="C17" s="9" t="str">
        <f>'[1]BG POLYANA_GENdovejd'!C10</f>
        <v>бр.</v>
      </c>
      <c r="D17" s="38">
        <f>'[1]BG POLYANA_GENdovejd'!D10</f>
        <v>9</v>
      </c>
      <c r="E17" s="11"/>
      <c r="F17" s="1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</row>
    <row r="18" spans="1:137" s="2" customFormat="1" ht="20.25" customHeight="1">
      <c r="A18" s="9">
        <v>5</v>
      </c>
      <c r="B18" s="10" t="str">
        <f>'[1]BG POLYANA_GENdovejd'!B11</f>
        <v>ПРЕВОЗ НА БЕТОН ЗА ОПОРНИ ЕЛЕМЕНТИ</v>
      </c>
      <c r="C18" s="9" t="s">
        <v>11</v>
      </c>
      <c r="D18" s="38">
        <f>'[1]BG POLYANA_GENdovejd'!D11</f>
        <v>0.18</v>
      </c>
      <c r="E18" s="11"/>
      <c r="F18" s="1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</row>
    <row r="19" spans="1:137" s="2" customFormat="1" ht="30">
      <c r="A19" s="9">
        <v>6</v>
      </c>
      <c r="B19" s="10" t="str">
        <f>'[1]BG POLYANA_GENdovejd'!B12</f>
        <v>НАСИП ОТ НЕСОРТИРАН ТРОШЕН КАМЪК - _x000D_Н = 0,34м</v>
      </c>
      <c r="C19" s="9" t="s">
        <v>11</v>
      </c>
      <c r="D19" s="38">
        <f>'[1]BG POLYANA_GENdovejd'!D12</f>
        <v>1647.98</v>
      </c>
      <c r="E19" s="11"/>
      <c r="F19" s="1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</row>
    <row r="20" spans="1:137" s="2" customFormat="1" ht="30">
      <c r="A20" s="9">
        <v>7</v>
      </c>
      <c r="B20" s="10" t="str">
        <f>'[1]BG POLYANA_GENdovejd'!B13</f>
        <v>НАСИП ОТ НЕСТАНДАРТНА БАЛАСТРА - _x000D_С ПЛЪТНОСТ &gt; 1,65т/м3 - Н = 0,66м</v>
      </c>
      <c r="C20" s="9" t="s">
        <v>11</v>
      </c>
      <c r="D20" s="38">
        <f>'[1]BG POLYANA_GENdovejd'!D13</f>
        <v>3199.02</v>
      </c>
      <c r="E20" s="11"/>
      <c r="F20" s="1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</row>
    <row r="21" spans="1:137" s="2" customFormat="1" ht="20.25" customHeight="1">
      <c r="A21" s="9">
        <v>8</v>
      </c>
      <c r="B21" s="10" t="str">
        <f>'[1]BG POLYANA_GENdovejd'!B14</f>
        <v>ЗАСИПКА ОТ ПЯСЪК ЗА ПОДЛОЖКА И ОКОЛО ТРЪБАТА - Н = 0,40м</v>
      </c>
      <c r="C21" s="9" t="s">
        <v>11</v>
      </c>
      <c r="D21" s="38">
        <f>'[1]BG POLYANA_GENdovejd'!D14</f>
        <v>1938.8000000000002</v>
      </c>
      <c r="E21" s="11"/>
      <c r="F21" s="1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</row>
    <row r="22" spans="1:137" s="2" customFormat="1" ht="20.25" customHeight="1">
      <c r="A22" s="9">
        <v>9</v>
      </c>
      <c r="B22" s="10" t="str">
        <f>'[1]BG POLYANA_GENdovejd'!B15</f>
        <v>ПОДЛОЖЕН ПЯСЪК - Н = 0,10м</v>
      </c>
      <c r="C22" s="9" t="s">
        <v>11</v>
      </c>
      <c r="D22" s="38">
        <f>'[1]BG POLYANA_GENdovejd'!D15</f>
        <v>484.70000000000005</v>
      </c>
      <c r="E22" s="11"/>
      <c r="F22" s="1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</row>
    <row r="23" spans="1:137" s="2" customFormat="1" ht="20.25" customHeight="1">
      <c r="A23" s="9">
        <v>10</v>
      </c>
      <c r="B23" s="10" t="s">
        <v>12</v>
      </c>
      <c r="C23" s="9" t="s">
        <v>11</v>
      </c>
      <c r="D23" s="38">
        <f>'[1]BG POLYANA_GENdovejd'!D16</f>
        <v>484.7</v>
      </c>
      <c r="E23" s="11"/>
      <c r="F23" s="1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</row>
    <row r="24" spans="1:137" s="2" customFormat="1" ht="30">
      <c r="A24" s="9">
        <v>11</v>
      </c>
      <c r="B24" s="10" t="str">
        <f>'[1]BG POLYANA_GENdovejd'!B17</f>
        <v>ЗАСИПВАНЕ РЪЧНО ИЗКОПИ С ОГРАНИЧЕНИ ШИРИНИ БЕЗ ТРАМБОВАНЕ, ПЯСЪК - Н = 0,50м</v>
      </c>
      <c r="C24" s="9" t="s">
        <v>11</v>
      </c>
      <c r="D24" s="38">
        <f>'[1]BG POLYANA_GENdovejd'!D17</f>
        <v>2423.5</v>
      </c>
      <c r="E24" s="11"/>
      <c r="F24" s="1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</row>
    <row r="25" spans="1:137" s="2" customFormat="1" ht="30">
      <c r="A25" s="9">
        <v>12</v>
      </c>
      <c r="B25" s="10" t="str">
        <f>'[1]BG POLYANA_GENdovejd'!B18</f>
        <v>ЗАСИПВАНЕ С БУЛДОЗЕР ИЛИ ЗАСИПВАНЕ ИЗКОПИ С ПРОБЕГ ДО 40М ПРИ НОРМАЛНИ УСЛОВИЯ - Н = 0,66м</v>
      </c>
      <c r="C25" s="9" t="s">
        <v>11</v>
      </c>
      <c r="D25" s="38">
        <f>'[1]BG POLYANA_GENdovejd'!D18</f>
        <v>3199.02</v>
      </c>
      <c r="E25" s="11"/>
      <c r="F25" s="1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</row>
    <row r="26" spans="1:137" s="2" customFormat="1" ht="30">
      <c r="A26" s="9">
        <v>13</v>
      </c>
      <c r="B26" s="10" t="str">
        <f>'[1]BG POLYANA_GENdovejd'!B19</f>
        <v>УПЛЪТНЯВАНЕ НА ПЯСЪЧНА ПОДЛОЖКА,_x000D_ПЛАСТ 10СМ - Н = 0,10м</v>
      </c>
      <c r="C26" s="9" t="s">
        <v>11</v>
      </c>
      <c r="D26" s="38">
        <f>'[1]BG POLYANA_GENdovejd'!D19</f>
        <v>484.70000000000005</v>
      </c>
      <c r="E26" s="11"/>
      <c r="F26" s="1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</row>
    <row r="27" spans="1:137" s="2" customFormat="1" ht="30">
      <c r="A27" s="9">
        <v>14</v>
      </c>
      <c r="B27" s="10" t="str">
        <f>'[1]BG POLYANA_GENdovejd'!B20</f>
        <v>УПЛЪТНЯВАНЕ ЗЕМНИ МАСИ С ПНЕВМАТИЧНА ТРАМБОВКА НА ПЛАСТОВЕ ПО 20СМ - Н = 0,66м</v>
      </c>
      <c r="C27" s="9" t="s">
        <v>11</v>
      </c>
      <c r="D27" s="38">
        <f>'[1]BG POLYANA_GENdovejd'!D20</f>
        <v>3199.02</v>
      </c>
      <c r="E27" s="11"/>
      <c r="F27" s="1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</row>
    <row r="28" spans="1:137" s="2" customFormat="1" ht="17">
      <c r="A28" s="9">
        <v>15</v>
      </c>
      <c r="B28" s="10" t="s">
        <v>13</v>
      </c>
      <c r="C28" s="9" t="s">
        <v>14</v>
      </c>
      <c r="D28" s="38">
        <v>4847</v>
      </c>
      <c r="E28" s="11"/>
      <c r="F28" s="1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</row>
    <row r="29" spans="1:137" s="2" customFormat="1" ht="20.25" customHeight="1">
      <c r="A29" s="9"/>
      <c r="B29" s="10"/>
      <c r="C29" s="9"/>
      <c r="D29" s="38"/>
      <c r="E29" s="11"/>
      <c r="F29" s="1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</row>
    <row r="30" spans="1:137" s="2" customFormat="1" ht="17">
      <c r="A30" s="6" t="s">
        <v>15</v>
      </c>
      <c r="B30" s="7" t="s">
        <v>16</v>
      </c>
      <c r="C30" s="14"/>
      <c r="D30" s="39"/>
      <c r="E30" s="6"/>
      <c r="F30" s="6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</row>
    <row r="31" spans="1:137" s="2" customFormat="1" ht="17">
      <c r="A31" s="9">
        <v>1</v>
      </c>
      <c r="B31" s="10" t="str">
        <f>'[1]BG POLYANA_GENdovejd'!B23</f>
        <v>11° ДЪГА DE 63  ПЕВП</v>
      </c>
      <c r="C31" s="9" t="str">
        <f>'[1]BG POLYANA_GENdovejd'!C23</f>
        <v>бр.</v>
      </c>
      <c r="D31" s="40">
        <f>'[1]BG POLYANA_GENdovejd'!D23</f>
        <v>7</v>
      </c>
      <c r="E31" s="15"/>
      <c r="F31" s="15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</row>
    <row r="32" spans="1:137" s="2" customFormat="1" ht="17">
      <c r="A32" s="9">
        <v>2</v>
      </c>
      <c r="B32" s="10" t="str">
        <f>'[1]BG POLYANA_GENdovejd'!B24</f>
        <v>90° КОЛЯНО DE 63 ПЕВП</v>
      </c>
      <c r="C32" s="9" t="str">
        <f>'[1]BG POLYANA_GENdovejd'!C24</f>
        <v>бр.</v>
      </c>
      <c r="D32" s="40">
        <f>'[1]BG POLYANA_GENdovejd'!D24</f>
        <v>2</v>
      </c>
      <c r="E32" s="15"/>
      <c r="F32" s="15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</row>
    <row r="33" spans="1:137" s="2" customFormat="1" ht="17">
      <c r="A33" s="9">
        <v>3</v>
      </c>
      <c r="B33" s="10" t="str">
        <f>'[1]BG POLYANA_GENdovejd'!B25</f>
        <v>ТРЪБИ НА ЧЕЛНА ЗАВАРКА HDPE100, DN 63, PN16</v>
      </c>
      <c r="C33" s="9" t="str">
        <f>'[1]BG POLYANA_GENdovejd'!C25</f>
        <v>м'</v>
      </c>
      <c r="D33" s="41">
        <f>'[1]BG POLYANA_GENdovejd'!D25</f>
        <v>1948</v>
      </c>
      <c r="E33" s="16"/>
      <c r="F33" s="16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</row>
    <row r="34" spans="1:137" s="2" customFormat="1" ht="17">
      <c r="A34" s="9">
        <v>4</v>
      </c>
      <c r="B34" s="10" t="str">
        <f>'[1]BG POLYANA_GENdovejd'!B26</f>
        <v>ТРЪБИ НА ЧЕЛНА ЗАВАРКА HDPE100, DN 63, PN20</v>
      </c>
      <c r="C34" s="9" t="str">
        <f>'[1]BG POLYANA_GENdovejd'!C26</f>
        <v>м'</v>
      </c>
      <c r="D34" s="41">
        <f>'[1]BG POLYANA_GENdovejd'!D26</f>
        <v>2899</v>
      </c>
      <c r="E34" s="16"/>
      <c r="F34" s="16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</row>
    <row r="35" spans="1:137" s="2" customFormat="1" ht="17">
      <c r="A35" s="9">
        <v>5</v>
      </c>
      <c r="B35" s="10" t="str">
        <f>'[1]BG POLYANA_GENdovejd'!B27</f>
        <v>ДЕЗИНФЕКЦИЯ ВОДОПРОВОДИ HDPE DN 63</v>
      </c>
      <c r="C35" s="9" t="str">
        <f>'[1]BG POLYANA_GENdovejd'!C27</f>
        <v>м'</v>
      </c>
      <c r="D35" s="41">
        <f>'[1]BG POLYANA_GENdovejd'!D27</f>
        <v>4847</v>
      </c>
      <c r="E35" s="16"/>
      <c r="F35" s="16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</row>
    <row r="36" spans="1:137" s="2" customFormat="1" ht="30">
      <c r="A36" s="9">
        <v>6</v>
      </c>
      <c r="B36" s="10" t="str">
        <f>'[1]BG POLYANA_GENdovejd'!B28</f>
        <v xml:space="preserve">ИЗПРОБВАНЕ ПЛЪТНОСТТА НА ТРЪБОПРОВОД HDPE100, PN16, DN 63 НА ХИДРАВЛИЧНО НАЛЯГАНЕ </v>
      </c>
      <c r="C36" s="9" t="str">
        <f>'[1]BG POLYANA_GENdovejd'!C28</f>
        <v>м'</v>
      </c>
      <c r="D36" s="41">
        <f>'[1]BG POLYANA_GENdovejd'!D28</f>
        <v>1948</v>
      </c>
      <c r="E36" s="16"/>
      <c r="F36" s="16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</row>
    <row r="37" spans="1:137" s="2" customFormat="1" ht="30">
      <c r="A37" s="9">
        <v>7</v>
      </c>
      <c r="B37" s="10" t="str">
        <f>'[1]BG POLYANA_GENdovejd'!B29</f>
        <v xml:space="preserve">ИЗПРОБВАНЕ ПЛЪТНОСТТА НА ТРЪБОПРОВОД HDPE100,  PN20, DN 63 НА ХИДРАВЛИЧНО НАЛЯГАНЕ </v>
      </c>
      <c r="C37" s="9" t="str">
        <f>'[1]BG POLYANA_GENdovejd'!C29</f>
        <v>м'</v>
      </c>
      <c r="D37" s="41">
        <f>'[1]BG POLYANA_GENdovejd'!D29</f>
        <v>2899</v>
      </c>
      <c r="E37" s="16"/>
      <c r="F37" s="16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</row>
    <row r="38" spans="1:137" s="2" customFormat="1" ht="17">
      <c r="A38" s="9">
        <v>8</v>
      </c>
      <c r="B38" s="10" t="str">
        <f>'[1]BG POLYANA_GENdovejd'!B30</f>
        <v>СИГНАЛНА ЛЕНТА</v>
      </c>
      <c r="C38" s="9" t="str">
        <f>'[1]BG POLYANA_GENdovejd'!C30</f>
        <v>м'</v>
      </c>
      <c r="D38" s="41">
        <f>'[1]BG POLYANA_GENdovejd'!D30</f>
        <v>4847</v>
      </c>
      <c r="E38" s="16"/>
      <c r="F38" s="16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</row>
    <row r="39" spans="1:137" s="2" customFormat="1" ht="18" customHeight="1">
      <c r="A39" s="9">
        <v>9</v>
      </c>
      <c r="B39" s="10" t="str">
        <f>'[1]BG POLYANA_GENdovejd'!B31</f>
        <v xml:space="preserve">ДЕТЕКТОРНА ЛЕНТА С 2 ИЗОЛИРАНИ И 1 НЕИЗОЛИРАН ПРОВОДНИЦИ </v>
      </c>
      <c r="C39" s="9" t="str">
        <f>'[1]BG POLYANA_GENdovejd'!C31</f>
        <v>м'</v>
      </c>
      <c r="D39" s="41">
        <f>'[1]BG POLYANA_GENdovejd'!D31</f>
        <v>4847</v>
      </c>
      <c r="E39" s="16"/>
      <c r="F39" s="16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</row>
    <row r="40" spans="1:137" s="2" customFormat="1" ht="17">
      <c r="A40" s="9"/>
      <c r="B40" s="10"/>
      <c r="C40" s="9"/>
      <c r="D40" s="38"/>
      <c r="E40" s="11"/>
      <c r="F40" s="1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</row>
    <row r="41" spans="1:137" s="2" customFormat="1" ht="17">
      <c r="A41" s="6" t="s">
        <v>17</v>
      </c>
      <c r="B41" s="7" t="s">
        <v>18</v>
      </c>
      <c r="C41" s="14"/>
      <c r="D41" s="39"/>
      <c r="E41" s="6"/>
      <c r="F41" s="6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</row>
    <row r="42" spans="1:137" s="2" customFormat="1" ht="17">
      <c r="A42" s="9">
        <v>1</v>
      </c>
      <c r="B42" s="10" t="str">
        <f>'[1]BG POLYANA_GENdovejd'!B33</f>
        <v>ДЕМОНТАЖ НА ЕТЕРНИТОВИ ТРЪБИ</v>
      </c>
      <c r="C42" s="9" t="str">
        <f>'[1]BG POLYANA_GENdovejd'!C33</f>
        <v>м</v>
      </c>
      <c r="D42" s="41">
        <f>'[1]BG POLYANA_GENdovejd'!D33</f>
        <v>4847</v>
      </c>
      <c r="E42" s="16"/>
      <c r="F42" s="16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</row>
    <row r="43" spans="1:137" s="2" customFormat="1" ht="30">
      <c r="A43" s="9">
        <v>2</v>
      </c>
      <c r="B43" s="10" t="s">
        <v>19</v>
      </c>
      <c r="C43" s="9" t="s">
        <v>20</v>
      </c>
      <c r="D43" s="41">
        <f>'[1]BG POLYANA_GENdovejd'!D34</f>
        <v>35</v>
      </c>
      <c r="E43" s="16"/>
      <c r="F43" s="16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</row>
    <row r="44" spans="1:137" s="2" customFormat="1" ht="17">
      <c r="A44" s="9"/>
      <c r="B44" s="10"/>
      <c r="C44" s="9"/>
      <c r="D44" s="38"/>
      <c r="E44" s="11"/>
      <c r="F44" s="1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</row>
    <row r="45" spans="1:137" s="2" customFormat="1" ht="17">
      <c r="A45" s="6" t="s">
        <v>21</v>
      </c>
      <c r="B45" s="7" t="s">
        <v>22</v>
      </c>
      <c r="C45" s="14"/>
      <c r="D45" s="39">
        <v>13</v>
      </c>
      <c r="E45" s="6"/>
      <c r="F45" s="6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</row>
    <row r="46" spans="1:137" s="2" customFormat="1" ht="17">
      <c r="A46" s="9">
        <v>1</v>
      </c>
      <c r="B46" s="10" t="str">
        <f>'[1]BG POLYANA_GENdovejd'!B36</f>
        <v>ИЗКОП С БАГЕР ЗЕМНИ и ЛЕКО СКАЛНИ ПОЧВИ - Н = 2,20м</v>
      </c>
      <c r="C46" s="9" t="s">
        <v>11</v>
      </c>
      <c r="D46" s="38">
        <f>[2]SAKARTSI_GENdovejd!D58</f>
        <v>92.664000000000016</v>
      </c>
      <c r="E46" s="11"/>
      <c r="F46" s="1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</row>
    <row r="47" spans="1:137" s="2" customFormat="1" ht="17">
      <c r="A47" s="9">
        <v>2</v>
      </c>
      <c r="B47" s="10" t="str">
        <f>'[1]BG POLYANA_GENdovejd'!B37</f>
        <v>ПОЛАГАНЕ БЕТОН В20 ФИЛЦОВ ПОДЛОЖЕН БЕТОН - ПЛАСТ 10СМ</v>
      </c>
      <c r="C47" s="9" t="s">
        <v>11</v>
      </c>
      <c r="D47" s="38">
        <f>[2]SAKARTSI_GENdovejd!D59</f>
        <v>4.2120000000000006</v>
      </c>
      <c r="E47" s="11"/>
      <c r="F47" s="1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</row>
    <row r="48" spans="1:137" s="2" customFormat="1" ht="17">
      <c r="A48" s="9">
        <v>3</v>
      </c>
      <c r="B48" s="10" t="str">
        <f>'[1]BG POLYANA_GENdovejd'!B38</f>
        <v>ПОЛАГАНЕ И МОНТАЖ НА БЕТ. ЕЛЕМЕНТ 120/120/50 С ДЪНО</v>
      </c>
      <c r="C48" s="9" t="str">
        <f>'[1]BG POLYANA_GENdovejd'!C38</f>
        <v>бр.</v>
      </c>
      <c r="D48" s="40">
        <f>[2]SAKARTSI_GENdovejd!D60</f>
        <v>13</v>
      </c>
      <c r="E48" s="15"/>
      <c r="F48" s="15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</row>
    <row r="49" spans="1:137" s="2" customFormat="1" ht="17">
      <c r="A49" s="9">
        <v>4</v>
      </c>
      <c r="B49" s="10" t="str">
        <f>'[1]BG POLYANA_GENdovejd'!B39</f>
        <v>ПОЛАГАНЕ И МОНТАЖ НА БЕТ. ЕЛЕМЕНТ 120/120/50 БЕЗ ДЪНО</v>
      </c>
      <c r="C49" s="9" t="str">
        <f>'[1]BG POLYANA_GENdovejd'!C39</f>
        <v>бр.</v>
      </c>
      <c r="D49" s="40">
        <f>[2]SAKARTSI_GENdovejd!D61</f>
        <v>39</v>
      </c>
      <c r="E49" s="15"/>
      <c r="F49" s="15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</row>
    <row r="50" spans="1:137" s="2" customFormat="1" ht="17">
      <c r="A50" s="9">
        <v>5</v>
      </c>
      <c r="B50" s="10" t="str">
        <f>'[1]BG POLYANA_GENdovejd'!B40</f>
        <v>ПОЛАГАНЕ И МОНТАЖ НА ПОКРИВНА ПЛОЧА 120/120/22</v>
      </c>
      <c r="C50" s="9" t="str">
        <f>'[1]BG POLYANA_GENdovejd'!C40</f>
        <v>бр.</v>
      </c>
      <c r="D50" s="40">
        <f>[2]SAKARTSI_GENdovejd!D62</f>
        <v>13</v>
      </c>
      <c r="E50" s="15"/>
      <c r="F50" s="15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</row>
    <row r="51" spans="1:137" s="2" customFormat="1" ht="17">
      <c r="A51" s="9">
        <v>6</v>
      </c>
      <c r="B51" s="10" t="str">
        <f>'[1]BG POLYANA_GENdovejd'!B41</f>
        <v>ДОКСТАВКА И МОНТАЖ НА СК 100</v>
      </c>
      <c r="C51" s="9" t="str">
        <f>'[1]BG POLYANA_GENdovejd'!C41</f>
        <v>бр.</v>
      </c>
      <c r="D51" s="40">
        <f>[2]SAKARTSI_GENdovejd!D63</f>
        <v>13</v>
      </c>
      <c r="E51" s="15"/>
      <c r="F51" s="15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</row>
    <row r="52" spans="1:137" s="2" customFormat="1" ht="17">
      <c r="A52" s="9">
        <v>7</v>
      </c>
      <c r="B52" s="10" t="str">
        <f>'[1]BG POLYANA_GENdovejd'!B42</f>
        <v>ДОКСТАВКА И МОНТАЖ НА КОЛЯНО ФЛАНШОВО DN 110/45°</v>
      </c>
      <c r="C52" s="9" t="str">
        <f>'[1]BG POLYANA_GENdovejd'!C42</f>
        <v>бр.</v>
      </c>
      <c r="D52" s="40">
        <f>[2]SAKARTSI_GENdovejd!D64</f>
        <v>13</v>
      </c>
      <c r="E52" s="15"/>
      <c r="F52" s="15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</row>
    <row r="53" spans="1:137" s="2" customFormat="1" ht="17">
      <c r="A53" s="9">
        <v>8</v>
      </c>
      <c r="B53" s="10" t="str">
        <f>'[1]BG POLYANA_GENdovejd'!B43</f>
        <v>ДОСТАВКА И МОНТАЖ FF ПАРЧЕ DN110</v>
      </c>
      <c r="C53" s="9" t="str">
        <f>'[1]BG POLYANA_GENdovejd'!C43</f>
        <v>м</v>
      </c>
      <c r="D53" s="41">
        <f>[2]SAKARTSI_GENdovejd!D65</f>
        <v>3.9</v>
      </c>
      <c r="E53" s="16"/>
      <c r="F53" s="1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</row>
    <row r="54" spans="1:137" s="2" customFormat="1" ht="17">
      <c r="A54" s="9">
        <v>9</v>
      </c>
      <c r="B54" s="10" t="str">
        <f>'[1]BG POLYANA_GENdovejd'!B44</f>
        <v>ДОСТАВКА И МОНТАЖ ТРОЙНИК ФЛАНШОВ HDPE DN110/110/100</v>
      </c>
      <c r="C54" s="9" t="str">
        <f>'[1]BG POLYANA_GENdovejd'!C44</f>
        <v>бр.</v>
      </c>
      <c r="D54" s="40">
        <f>[2]SAKARTSI_GENdovejd!D66</f>
        <v>13</v>
      </c>
      <c r="E54" s="15"/>
      <c r="F54" s="1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</row>
    <row r="55" spans="1:137" s="2" customFormat="1" ht="17">
      <c r="A55" s="9">
        <v>10</v>
      </c>
      <c r="B55" s="10" t="str">
        <f>'[1]BG POLYANA_GENdovejd'!B45</f>
        <v>ДОСТАВКА И МОНТАЖ ЕДНОФЛАНШОВО ПАРЧЕ DN110</v>
      </c>
      <c r="C55" s="9" t="str">
        <f>'[1]BG POLYANA_GENdovejd'!C45</f>
        <v>м</v>
      </c>
      <c r="D55" s="41">
        <f>[2]SAKARTSI_GENdovejd!D67</f>
        <v>19.5</v>
      </c>
      <c r="E55" s="16"/>
      <c r="F55" s="16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</row>
    <row r="56" spans="1:137" s="2" customFormat="1" ht="17">
      <c r="A56" s="9">
        <v>11</v>
      </c>
      <c r="B56" s="10" t="str">
        <f>'[1]BG POLYANA_GENdovejd'!B46</f>
        <v>ТОПЛОИЗОЛАЦИЯ ОТ XPS δ=2СМ С ЦИМ.ШПАКЛОВКА</v>
      </c>
      <c r="C56" s="9" t="s">
        <v>23</v>
      </c>
      <c r="D56" s="41">
        <f>[2]SAKARTSI_GENdovejd!D68</f>
        <v>93.600000000000009</v>
      </c>
      <c r="E56" s="16"/>
      <c r="F56" s="16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</row>
    <row r="57" spans="1:137" s="2" customFormat="1" ht="17">
      <c r="A57" s="9">
        <v>12</v>
      </c>
      <c r="B57" s="10" t="str">
        <f>'[1]BG POLYANA_GENdovejd'!B47</f>
        <v>ДОСТАВКА ЧУГУНЕН КАПАК Ø60</v>
      </c>
      <c r="C57" s="9" t="str">
        <f>'[1]BG POLYANA_GENdovejd'!C47</f>
        <v>бр.</v>
      </c>
      <c r="D57" s="40">
        <f>[2]SAKARTSI_GENdovejd!D69</f>
        <v>13</v>
      </c>
      <c r="E57" s="15"/>
      <c r="F57" s="15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</row>
    <row r="58" spans="1:137" s="2" customFormat="1" ht="17">
      <c r="A58" s="9">
        <v>13</v>
      </c>
      <c r="B58" s="10" t="str">
        <f>'[1]BG POLYANA_GENdovejd'!B48</f>
        <v>ДОСТАВКА И МОНТАЖ МЕТ. РЕШ. НА ЯМКАТА 400/40ММ</v>
      </c>
      <c r="C58" s="9" t="str">
        <f>'[1]BG POLYANA_GENdovejd'!C48</f>
        <v>бр.</v>
      </c>
      <c r="D58" s="40">
        <f>[2]SAKARTSI_GENdovejd!D70</f>
        <v>13</v>
      </c>
      <c r="E58" s="15"/>
      <c r="F58" s="15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</row>
    <row r="59" spans="1:137" s="2" customFormat="1" ht="17">
      <c r="A59" s="9">
        <v>14</v>
      </c>
      <c r="B59" s="10" t="str">
        <f>'[1]BG POLYANA_GENdovejd'!B49</f>
        <v>НАПРАВА И ПОСТАВЯНЕ ЖЕЛЯЗНО СТЪПАЛО N18</v>
      </c>
      <c r="C59" s="9" t="str">
        <f>'[1]BG POLYANA_GENdovejd'!C49</f>
        <v>бр.</v>
      </c>
      <c r="D59" s="40">
        <f>[2]SAKARTSI_GENdovejd!D71</f>
        <v>78</v>
      </c>
      <c r="E59" s="15"/>
      <c r="F59" s="15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</row>
    <row r="60" spans="1:137" s="2" customFormat="1" ht="17">
      <c r="A60" s="9">
        <v>15</v>
      </c>
      <c r="B60" s="10" t="str">
        <f>'[1]BG POLYANA_GENdovejd'!B50</f>
        <v xml:space="preserve">ДОСТАВКА И МОНТАЖ ВЕНТИЛАЦИОННА ТРЪБА DN100 </v>
      </c>
      <c r="C60" s="9" t="str">
        <f>'[1]BG POLYANA_GENdovejd'!C50</f>
        <v>бр.</v>
      </c>
      <c r="D60" s="40">
        <f>[2]SAKARTSI_GENdovejd!D72</f>
        <v>13</v>
      </c>
      <c r="E60" s="15"/>
      <c r="F60" s="15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</row>
    <row r="61" spans="1:137" s="2" customFormat="1" ht="17">
      <c r="A61" s="9">
        <v>16</v>
      </c>
      <c r="B61" s="10" t="str">
        <f>'[1]BG POLYANA_GENdovejd'!B51</f>
        <v>БЕТОНОВ ОПОРЕН БЛОК ПОД 30/30/30</v>
      </c>
      <c r="C61" s="9" t="str">
        <f>'[1]BG POLYANA_GENdovejd'!C51</f>
        <v>бр.</v>
      </c>
      <c r="D61" s="40">
        <f>[2]SAKARTSI_GENdovejd!D73</f>
        <v>13</v>
      </c>
      <c r="E61" s="15"/>
      <c r="F61" s="15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</row>
    <row r="62" spans="1:137" s="2" customFormat="1" ht="17">
      <c r="A62" s="9"/>
      <c r="B62" s="10"/>
      <c r="C62" s="9"/>
      <c r="D62" s="38"/>
      <c r="E62" s="11"/>
      <c r="F62" s="1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</row>
    <row r="63" spans="1:137" s="2" customFormat="1" ht="17">
      <c r="A63" s="6" t="s">
        <v>24</v>
      </c>
      <c r="B63" s="7" t="s">
        <v>25</v>
      </c>
      <c r="C63" s="14"/>
      <c r="D63" s="39">
        <v>12</v>
      </c>
      <c r="E63" s="6"/>
      <c r="F63" s="6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</row>
    <row r="64" spans="1:137" s="2" customFormat="1" ht="17">
      <c r="A64" s="9">
        <v>1</v>
      </c>
      <c r="B64" s="10" t="str">
        <f>'[1]BG POLYANA_GENdovejd'!B53</f>
        <v>ИЗКОП С БАГЕР ЗЕМНИ  и ЛЕКО СКАЛНИ ПОЧВИ - Н = 2,00м</v>
      </c>
      <c r="C64" s="9" t="s">
        <v>11</v>
      </c>
      <c r="D64" s="38">
        <f>[2]SAKARTSI_GENdovejd!D75</f>
        <v>47.510399999999997</v>
      </c>
      <c r="E64" s="11"/>
      <c r="F64" s="1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</row>
    <row r="65" spans="1:137" s="2" customFormat="1" ht="17">
      <c r="A65" s="9">
        <v>2</v>
      </c>
      <c r="B65" s="10" t="str">
        <f>[2]SAKARTSI_GENdovejd!B76</f>
        <v>ПОЛАГАНЕ БЕТОН В20 ФИЛЦОВ ПОДЛОЖЕН БЕТОН - ПЛАСТ 10СМ</v>
      </c>
      <c r="C65" s="9" t="s">
        <v>11</v>
      </c>
      <c r="D65" s="38">
        <f>[2]SAKARTSI_GENdovejd!D76</f>
        <v>2.3519999999999999</v>
      </c>
      <c r="E65" s="11"/>
      <c r="F65" s="1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</row>
    <row r="66" spans="1:137" s="2" customFormat="1" ht="17">
      <c r="A66" s="9">
        <v>3</v>
      </c>
      <c r="B66" s="10" t="str">
        <f>[2]SAKARTSI_GENdovejd!B77</f>
        <v>ПОЛАГАНЕ И МОНТАЖ НА БЕТ. ЕЛЕМЕНТ 120/120/84 С ДЪНО</v>
      </c>
      <c r="C66" s="9" t="str">
        <f>'[1]BG POLYANA_GENdovejd'!C55</f>
        <v>бр.</v>
      </c>
      <c r="D66" s="40">
        <f>[2]SAKARTSI_GENdovejd!D77</f>
        <v>12</v>
      </c>
      <c r="E66" s="15"/>
      <c r="F66" s="15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</row>
    <row r="67" spans="1:137" s="2" customFormat="1" ht="17">
      <c r="A67" s="9">
        <v>4</v>
      </c>
      <c r="B67" s="10" t="str">
        <f>[2]SAKARTSI_GENdovejd!B78</f>
        <v>ПОЛАГАНЕ И МОНТАЖ НА БЕТ. ЕЛЕМЕНТ 120/120/50  БЕЗ ДЪНО</v>
      </c>
      <c r="C67" s="9" t="str">
        <f>'[1]BG POLYANA_GENdovejd'!C56</f>
        <v>бр.</v>
      </c>
      <c r="D67" s="40">
        <f>[2]SAKARTSI_GENdovejd!D78</f>
        <v>24</v>
      </c>
      <c r="E67" s="15"/>
      <c r="F67" s="15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</row>
    <row r="68" spans="1:137" s="2" customFormat="1" ht="17">
      <c r="A68" s="9">
        <v>5</v>
      </c>
      <c r="B68" s="10" t="str">
        <f>[2]SAKARTSI_GENdovejd!B79</f>
        <v>ПОЛАГАНЕ И МОНТАЖ НА ПОКРИВНА ПЛОЧА 120/120/22</v>
      </c>
      <c r="C68" s="9" t="str">
        <f>'[1]BG POLYANA_GENdovejd'!C57</f>
        <v>бр.</v>
      </c>
      <c r="D68" s="40">
        <f>[2]SAKARTSI_GENdovejd!D79</f>
        <v>12</v>
      </c>
      <c r="E68" s="15"/>
      <c r="F68" s="15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</row>
    <row r="69" spans="1:137" s="2" customFormat="1" ht="17">
      <c r="A69" s="9">
        <v>6</v>
      </c>
      <c r="B69" s="10" t="str">
        <f>[2]SAKARTSI_GENdovejd!B80</f>
        <v>ДОКСТАВКА И МОНТАЖ НА СК DN100</v>
      </c>
      <c r="C69" s="9" t="str">
        <f>'[1]BG POLYANA_GENdovejd'!C58</f>
        <v>бр.</v>
      </c>
      <c r="D69" s="40">
        <f>[2]SAKARTSI_GENdovejd!D80</f>
        <v>12</v>
      </c>
      <c r="E69" s="15"/>
      <c r="F69" s="15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</row>
    <row r="70" spans="1:137" s="2" customFormat="1" ht="30">
      <c r="A70" s="9">
        <v>7</v>
      </c>
      <c r="B70" s="10" t="str">
        <f>[2]SAKARTSI_GENdovejd!B81</f>
        <v>ДОКСТАВКА И МОНТАЖ НА АВТТОМАТИЧЕН ВЪЗДУШНИК С  ДВОЙНО/ТРОЙНО ДЕЙСТВИЕ DN100</v>
      </c>
      <c r="C70" s="9" t="str">
        <f>'[1]BG POLYANA_GENdovejd'!C59</f>
        <v>бр.</v>
      </c>
      <c r="D70" s="40">
        <f>[2]SAKARTSI_GENdovejd!D81</f>
        <v>12</v>
      </c>
      <c r="E70" s="15"/>
      <c r="F70" s="15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</row>
    <row r="71" spans="1:137" s="2" customFormat="1" ht="17">
      <c r="A71" s="9">
        <v>8</v>
      </c>
      <c r="B71" s="10" t="str">
        <f>[2]SAKARTSI_GENdovejd!B82</f>
        <v>ДОСТАВКА И МОНТАЖ НА ДЕМОНТАЖНА ВРЪЗКА DN100</v>
      </c>
      <c r="C71" s="9" t="str">
        <f>'[1]BG POLYANA_GENdovejd'!C60</f>
        <v>бр.</v>
      </c>
      <c r="D71" s="40">
        <f>[2]SAKARTSI_GENdovejd!D82</f>
        <v>12</v>
      </c>
      <c r="E71" s="15"/>
      <c r="F71" s="15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</row>
    <row r="72" spans="1:137" s="2" customFormat="1" ht="17">
      <c r="A72" s="9">
        <v>9</v>
      </c>
      <c r="B72" s="10" t="str">
        <f>[2]SAKARTSI_GENdovejd!B83</f>
        <v>ДОСТАВКА И МОНТАЖ ТРОЙНИК ФЛАНШОВ HDPE DN125/125/100</v>
      </c>
      <c r="C72" s="9" t="str">
        <f>'[1]BG POLYANA_GENdovejd'!C61</f>
        <v>бр.</v>
      </c>
      <c r="D72" s="40">
        <f>[2]SAKARTSI_GENdovejd!D83</f>
        <v>12</v>
      </c>
      <c r="E72" s="15"/>
      <c r="F72" s="15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</row>
    <row r="73" spans="1:137" s="2" customFormat="1" ht="17">
      <c r="A73" s="9">
        <v>10</v>
      </c>
      <c r="B73" s="10" t="str">
        <f>[2]SAKARTSI_GENdovejd!B84</f>
        <v>ТОПЛОИЗОЛАЦИЯ ОТ XPS δ=2СМ С ЦИМЕНТОВА ШПАКЛОВКА</v>
      </c>
      <c r="C73" s="9" t="s">
        <v>23</v>
      </c>
      <c r="D73" s="41">
        <f>[2]SAKARTSI_GENdovejd!D84</f>
        <v>67.199999999999989</v>
      </c>
      <c r="E73" s="16"/>
      <c r="F73" s="16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</row>
    <row r="74" spans="1:137" s="2" customFormat="1" ht="17">
      <c r="A74" s="9">
        <v>11</v>
      </c>
      <c r="B74" s="10" t="str">
        <f>[2]SAKARTSI_GENdovejd!B85</f>
        <v>ДОСТАВКА ЧУГУНЕН КАПАК Ø60</v>
      </c>
      <c r="C74" s="9" t="str">
        <f>'[1]BG POLYANA_GENdovejd'!C63</f>
        <v>бр.</v>
      </c>
      <c r="D74" s="40">
        <f>[2]SAKARTSI_GENdovejd!D85</f>
        <v>12</v>
      </c>
      <c r="E74" s="15"/>
      <c r="F74" s="15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</row>
    <row r="75" spans="1:137" s="2" customFormat="1" ht="17">
      <c r="A75" s="9">
        <v>12</v>
      </c>
      <c r="B75" s="10" t="str">
        <f>[2]SAKARTSI_GENdovejd!B86</f>
        <v>ДОСТАВКА И МОНТАЖ МЕТАЛНА РЕШЕТКА НА ЯМКАТА 400/40ММ</v>
      </c>
      <c r="C75" s="9" t="str">
        <f>'[1]BG POLYANA_GENdovejd'!C64</f>
        <v>бр.</v>
      </c>
      <c r="D75" s="40">
        <f>[2]SAKARTSI_GENdovejd!D86</f>
        <v>12</v>
      </c>
      <c r="E75" s="15"/>
      <c r="F75" s="15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</row>
    <row r="76" spans="1:137" s="2" customFormat="1" ht="17">
      <c r="A76" s="9">
        <v>13</v>
      </c>
      <c r="B76" s="10" t="str">
        <f>[2]SAKARTSI_GENdovejd!B87</f>
        <v>НАПРАВА И ПОСТАВЯНЕ ЖЕЛЯЗНО СТЪПАЛО N18</v>
      </c>
      <c r="C76" s="9" t="str">
        <f>'[1]BG POLYANA_GENdovejd'!C65</f>
        <v>бр.</v>
      </c>
      <c r="D76" s="40">
        <f>[2]SAKARTSI_GENdovejd!D87</f>
        <v>60</v>
      </c>
      <c r="E76" s="15"/>
      <c r="F76" s="15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</row>
    <row r="77" spans="1:137" s="2" customFormat="1" ht="17">
      <c r="A77" s="9">
        <v>14</v>
      </c>
      <c r="B77" s="10" t="str">
        <f>[2]SAKARTSI_GENdovejd!B88</f>
        <v xml:space="preserve">ДОСТАВКА И МОНТАЖ ВЕНТИЛАЦИОННА ТРЪБА DN100 </v>
      </c>
      <c r="C77" s="9" t="str">
        <f>'[1]BG POLYANA_GENdovejd'!C66</f>
        <v>бр.</v>
      </c>
      <c r="D77" s="40">
        <f>[2]SAKARTSI_GENdovejd!D88</f>
        <v>12</v>
      </c>
      <c r="E77" s="15"/>
      <c r="F77" s="15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</row>
    <row r="78" spans="1:137" s="2" customFormat="1" ht="17">
      <c r="A78" s="9">
        <v>15</v>
      </c>
      <c r="B78" s="10" t="str">
        <f>[2]SAKARTSI_GENdovejd!B89</f>
        <v>БЕТОНОВ ОПОРЕН БЛОК ПОД 30/30/25</v>
      </c>
      <c r="C78" s="9" t="str">
        <f>'[1]BG POLYANA_GENdovejd'!C67</f>
        <v>бр.</v>
      </c>
      <c r="D78" s="40">
        <f>[2]SAKARTSI_GENdovejd!D89</f>
        <v>12</v>
      </c>
      <c r="E78" s="15"/>
      <c r="F78" s="15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</row>
    <row r="79" spans="1:137" s="2" customFormat="1" ht="17">
      <c r="A79" s="9"/>
      <c r="B79" s="10"/>
      <c r="C79" s="9"/>
      <c r="D79" s="38"/>
      <c r="E79" s="11"/>
      <c r="F79" s="1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</row>
    <row r="80" spans="1:137" s="2" customFormat="1" ht="17">
      <c r="A80" s="6" t="s">
        <v>26</v>
      </c>
      <c r="B80" s="7" t="s">
        <v>27</v>
      </c>
      <c r="C80" s="14"/>
      <c r="D80" s="39"/>
      <c r="E80" s="6"/>
      <c r="F80" s="6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</row>
    <row r="81" spans="1:137" s="2" customFormat="1" ht="17">
      <c r="A81" s="9">
        <v>1</v>
      </c>
      <c r="B81" s="10" t="str">
        <f>'[1]BG POLYANA_GENdovejd'!B69</f>
        <v>ДОСТАВКА И МОНТАЖ HDPE КОЛЯНО DN63/90°, PN16</v>
      </c>
      <c r="C81" s="9" t="str">
        <f>'[1]BG POLYANA_GENdovejd'!C69</f>
        <v>бр</v>
      </c>
      <c r="D81" s="40">
        <f>'[1]BG POLYANA_GENdovejd'!D69</f>
        <v>8</v>
      </c>
      <c r="E81" s="15"/>
      <c r="F81" s="15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</row>
    <row r="82" spans="1:137" s="2" customFormat="1" ht="17">
      <c r="A82" s="9">
        <v>2</v>
      </c>
      <c r="B82" s="10" t="str">
        <f>'[1]BG POLYANA_GENdovejd'!B70</f>
        <v>ДОСТАВКА И МОНТАЖ СТ КОЛЯНО DN40/90°</v>
      </c>
      <c r="C82" s="9" t="str">
        <f>'[1]BG POLYANA_GENdovejd'!C70</f>
        <v>бр</v>
      </c>
      <c r="D82" s="40">
        <f>'[1]BG POLYANA_GENdovejd'!D70</f>
        <v>4</v>
      </c>
      <c r="E82" s="15"/>
      <c r="F82" s="15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</row>
    <row r="83" spans="1:137" s="2" customFormat="1" ht="17">
      <c r="A83" s="9">
        <v>3</v>
      </c>
      <c r="B83" s="10" t="str">
        <f>'[1]BG POLYANA_GENdovejd'!B71</f>
        <v>ДОСТАВКА И МОНТАЖ СТ ТРОЙНИК 40/40/40</v>
      </c>
      <c r="C83" s="9" t="str">
        <f>'[1]BG POLYANA_GENdovejd'!C71</f>
        <v>бр</v>
      </c>
      <c r="D83" s="40">
        <f>'[1]BG POLYANA_GENdovejd'!D71</f>
        <v>4</v>
      </c>
      <c r="E83" s="15"/>
      <c r="F83" s="15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</row>
    <row r="84" spans="1:137" s="2" customFormat="1" ht="17">
      <c r="A84" s="9">
        <v>4</v>
      </c>
      <c r="B84" s="10" t="str">
        <f>'[1]BG POLYANA_GENdovejd'!B72</f>
        <v>ДОСТАВКА И МОНТАЖ СТ СК DN40</v>
      </c>
      <c r="C84" s="9" t="str">
        <f>'[1]BG POLYANA_GENdovejd'!C72</f>
        <v>бр</v>
      </c>
      <c r="D84" s="40">
        <f>'[1]BG POLYANA_GENdovejd'!D72</f>
        <v>5</v>
      </c>
      <c r="E84" s="15"/>
      <c r="F84" s="15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</row>
    <row r="85" spans="1:137" s="2" customFormat="1" ht="17">
      <c r="A85" s="9">
        <v>5</v>
      </c>
      <c r="B85" s="10" t="str">
        <f>'[1]BG POLYANA_GENdovejd'!B73</f>
        <v>ДОСТАВКА И МОНТАЖ СТ СК С ИЗПРАЗНИТЕЛ DN40</v>
      </c>
      <c r="C85" s="9" t="str">
        <f>'[1]BG POLYANA_GENdovejd'!C73</f>
        <v>бр</v>
      </c>
      <c r="D85" s="40">
        <f>'[1]BG POLYANA_GENdovejd'!D73</f>
        <v>1</v>
      </c>
      <c r="E85" s="15"/>
      <c r="F85" s="15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</row>
    <row r="86" spans="1:137" s="2" customFormat="1" ht="17">
      <c r="A86" s="9">
        <v>6</v>
      </c>
      <c r="B86" s="10" t="str">
        <f>'[1]BG POLYANA_GENdovejd'!B74</f>
        <v>ДОСТАВКА И МОНТАЖ НАМАЛИТЕЛ DN63/40</v>
      </c>
      <c r="C86" s="9" t="str">
        <f>'[1]BG POLYANA_GENdovejd'!C74</f>
        <v>бр</v>
      </c>
      <c r="D86" s="40">
        <f>'[1]BG POLYANA_GENdovejd'!D74</f>
        <v>2</v>
      </c>
      <c r="E86" s="15"/>
      <c r="F86" s="15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</row>
    <row r="87" spans="1:137" s="2" customFormat="1" ht="17">
      <c r="A87" s="9">
        <v>7</v>
      </c>
      <c r="B87" s="10" t="str">
        <f>'[1]BG POLYANA_GENdovejd'!B75</f>
        <v>ДОСТАВКА И МОНТАЖ НАМАЛИТЕЛ DN50/40</v>
      </c>
      <c r="C87" s="9" t="str">
        <f>'[1]BG POLYANA_GENdovejd'!C75</f>
        <v>бр</v>
      </c>
      <c r="D87" s="40">
        <f>'[1]BG POLYANA_GENdovejd'!D75</f>
        <v>1</v>
      </c>
      <c r="E87" s="15"/>
      <c r="F87" s="15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</row>
    <row r="88" spans="1:137" s="2" customFormat="1" ht="17">
      <c r="A88" s="9">
        <v>8</v>
      </c>
      <c r="B88" s="10" t="str">
        <f>'[1]BG POLYANA_GENdovejd'!B76</f>
        <v>ДОСТАВКА И МОНТАЖ СТ ВЪЗВРАТНА КЛАПА DN40</v>
      </c>
      <c r="C88" s="9" t="str">
        <f>'[1]BG POLYANA_GENdovejd'!C76</f>
        <v>бр</v>
      </c>
      <c r="D88" s="40">
        <f>'[1]BG POLYANA_GENdovejd'!D76</f>
        <v>3</v>
      </c>
      <c r="E88" s="15"/>
      <c r="F88" s="15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</row>
    <row r="89" spans="1:137" s="2" customFormat="1" ht="17">
      <c r="A89" s="9">
        <v>9</v>
      </c>
      <c r="B89" s="10" t="str">
        <f>'[1]BG POLYANA_GENdovejd'!B77</f>
        <v>ДОСТАВКА И МОНТАЖ СТ ЖИБО DN40</v>
      </c>
      <c r="C89" s="9" t="str">
        <f>'[1]BG POLYANA_GENdovejd'!C77</f>
        <v>бр</v>
      </c>
      <c r="D89" s="40">
        <f>'[1]BG POLYANA_GENdovejd'!D77</f>
        <v>3</v>
      </c>
      <c r="E89" s="15"/>
      <c r="F89" s="15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</row>
    <row r="90" spans="1:137" s="2" customFormat="1" ht="17">
      <c r="A90" s="9">
        <v>10</v>
      </c>
      <c r="B90" s="10" t="str">
        <f>'[1]BG POLYANA_GENdovejd'!B78</f>
        <v>ДОСТАВКА И МОНТАЖ СТ ЖИБО DN50</v>
      </c>
      <c r="C90" s="9" t="str">
        <f>'[1]BG POLYANA_GENdovejd'!C78</f>
        <v>бр</v>
      </c>
      <c r="D90" s="40">
        <f>'[1]BG POLYANA_GENdovejd'!D78</f>
        <v>1</v>
      </c>
      <c r="E90" s="15"/>
      <c r="F90" s="15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</row>
    <row r="91" spans="1:137" s="2" customFormat="1" ht="17">
      <c r="A91" s="9">
        <v>11</v>
      </c>
      <c r="B91" s="10" t="str">
        <f>'[1]BG POLYANA_GENdovejd'!B79</f>
        <v>ДОСТАВКА И МОНТАЖ СТ ФЛАНЦИ DN 40</v>
      </c>
      <c r="C91" s="9" t="str">
        <f>'[1]BG POLYANA_GENdovejd'!C79</f>
        <v>бр</v>
      </c>
      <c r="D91" s="40">
        <f>'[1]BG POLYANA_GENdovejd'!D79</f>
        <v>42</v>
      </c>
      <c r="E91" s="15"/>
      <c r="F91" s="15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</row>
    <row r="92" spans="1:137" s="2" customFormat="1" ht="17">
      <c r="A92" s="9">
        <v>12</v>
      </c>
      <c r="B92" s="10" t="str">
        <f>'[1]BG POLYANA_GENdovejd'!B80</f>
        <v>ДОСТАВКА И МОНТАЖ СТ ФЛАНЦИ DN 50</v>
      </c>
      <c r="C92" s="9" t="str">
        <f>'[1]BG POLYANA_GENdovejd'!C80</f>
        <v>бр</v>
      </c>
      <c r="D92" s="40">
        <f>'[1]BG POLYANA_GENdovejd'!D80</f>
        <v>4</v>
      </c>
      <c r="E92" s="15"/>
      <c r="F92" s="15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</row>
    <row r="93" spans="1:137" s="2" customFormat="1" ht="17">
      <c r="A93" s="9">
        <v>13</v>
      </c>
      <c r="B93" s="10" t="str">
        <f>'[1]BG POLYANA_GENdovejd'!B81</f>
        <v>ДОСТАВКА И МОНТАЖ САМОПОЧИСТВАЩ ФИЛТЪР DN 40</v>
      </c>
      <c r="C93" s="9" t="str">
        <f>'[1]BG POLYANA_GENdovejd'!C81</f>
        <v>бр</v>
      </c>
      <c r="D93" s="40">
        <f>'[1]BG POLYANA_GENdovejd'!D81</f>
        <v>1</v>
      </c>
      <c r="E93" s="15"/>
      <c r="F93" s="15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</row>
    <row r="94" spans="1:137" s="2" customFormat="1" ht="30">
      <c r="A94" s="9">
        <v>14</v>
      </c>
      <c r="B94" s="10" t="str">
        <f>'[1]BG POLYANA_GENdovejd'!B82</f>
        <v>ДОСТАВКА И МОНТАЖ НА ВОДОМЕР DN40, _x000D_Qmax,h = 30 м3/час</v>
      </c>
      <c r="C94" s="9" t="str">
        <f>'[1]BG POLYANA_GENdovejd'!C82</f>
        <v>бр</v>
      </c>
      <c r="D94" s="40">
        <f>'[1]BG POLYANA_GENdovejd'!D82</f>
        <v>1</v>
      </c>
      <c r="E94" s="15"/>
      <c r="F94" s="15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</row>
    <row r="95" spans="1:137" s="2" customFormat="1" ht="17">
      <c r="A95" s="9">
        <v>15</v>
      </c>
      <c r="B95" s="10" t="str">
        <f>'[1]BG POLYANA_GENdovejd'!B83</f>
        <v>ДОСТАВКА И МОНТАЖ НА HDPE ТРЪБА - PN16, DN63</v>
      </c>
      <c r="C95" s="9" t="str">
        <f>'[1]BG POLYANA_GENdovejd'!C83</f>
        <v>м</v>
      </c>
      <c r="D95" s="38">
        <f>'[1]BG POLYANA_GENdovejd'!D83</f>
        <v>49.9</v>
      </c>
      <c r="E95" s="11"/>
      <c r="F95" s="1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</row>
    <row r="96" spans="1:137" s="2" customFormat="1" ht="17">
      <c r="A96" s="9">
        <v>16</v>
      </c>
      <c r="B96" s="10" t="str">
        <f>'[1]BG POLYANA_GENdovejd'!B84</f>
        <v>ДОСТАВКА И МОНТАЖ FF ТРЪБА ДВУФЛАНШОВА  DN40</v>
      </c>
      <c r="C96" s="9" t="str">
        <f>'[1]BG POLYANA_GENdovejd'!C84</f>
        <v>м</v>
      </c>
      <c r="D96" s="38">
        <f>'[1]BG POLYANA_GENdovejd'!D84</f>
        <v>12.15</v>
      </c>
      <c r="E96" s="11"/>
      <c r="F96" s="1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</row>
    <row r="97" spans="1:137" s="2" customFormat="1" ht="17">
      <c r="A97" s="9">
        <v>17</v>
      </c>
      <c r="B97" s="10" t="str">
        <f>'[1]BG POLYANA_GENdovejd'!B85</f>
        <v>ДОСТАВКА И МОНТАЖ FF ТРЪБА ДВУФЛАНШОВА  DN50</v>
      </c>
      <c r="C97" s="9" t="str">
        <f>'[1]BG POLYANA_GENdovejd'!C85</f>
        <v>м</v>
      </c>
      <c r="D97" s="38">
        <f>'[1]BG POLYANA_GENdovejd'!D85</f>
        <v>1.1000000000000001</v>
      </c>
      <c r="E97" s="11"/>
      <c r="F97" s="1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</row>
    <row r="98" spans="1:137" s="2" customFormat="1" ht="30">
      <c r="A98" s="9">
        <v>18</v>
      </c>
      <c r="B98" s="10" t="str">
        <f>'[1]BG POLYANA_GENdovejd'!B86</f>
        <v>ДОСТАВКА И МОНТАЖ НА МНОГОСТЪПАЛНИ ПОМПИ_x000D_- Q = 0,9 l/s, H = 142m, N = 3kW, СЪС СЕНЗОР НА НАЛЯГАНЕ</v>
      </c>
      <c r="C98" s="9" t="str">
        <f>'[1]BG POLYANA_GENdovejd'!C86</f>
        <v>бр.</v>
      </c>
      <c r="D98" s="40">
        <f>'[1]BG POLYANA_GENdovejd'!D86</f>
        <v>2</v>
      </c>
      <c r="E98" s="15"/>
      <c r="F98" s="15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</row>
    <row r="99" spans="1:137" s="2" customFormat="1" ht="17">
      <c r="A99" s="9"/>
      <c r="B99" s="10"/>
      <c r="C99" s="9"/>
      <c r="D99" s="38"/>
      <c r="E99" s="11"/>
      <c r="F99" s="1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</row>
    <row r="100" spans="1:137" s="2" customFormat="1" ht="17">
      <c r="A100" s="6" t="s">
        <v>28</v>
      </c>
      <c r="B100" s="7" t="s">
        <v>29</v>
      </c>
      <c r="C100" s="14"/>
      <c r="D100" s="39"/>
      <c r="E100" s="6"/>
      <c r="F100" s="6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</row>
    <row r="101" spans="1:137" s="2" customFormat="1" ht="17">
      <c r="A101" s="9">
        <v>1</v>
      </c>
      <c r="B101" s="10" t="str">
        <f>'[1]BG POLYANA_GENdovejd'!B88</f>
        <v>ДОСТАВКА И МОНТАЖ СК DN 80</v>
      </c>
      <c r="C101" s="9" t="str">
        <f>'[1]BG POLYANA_GENdovejd'!C88</f>
        <v>бр</v>
      </c>
      <c r="D101" s="40">
        <f>'[1]BG POLYANA_GENdovejd'!D88</f>
        <v>1</v>
      </c>
      <c r="E101" s="15"/>
      <c r="F101" s="15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</row>
    <row r="102" spans="1:137" s="2" customFormat="1" ht="17">
      <c r="A102" s="9">
        <v>2</v>
      </c>
      <c r="B102" s="10" t="str">
        <f>'[1]BG POLYANA_GENdovejd'!B89</f>
        <v>ДОСТАВКА И МОНТАЖ СК DN 65</v>
      </c>
      <c r="C102" s="9" t="str">
        <f>'[1]BG POLYANA_GENdovejd'!C89</f>
        <v>бр</v>
      </c>
      <c r="D102" s="40">
        <f>'[1]BG POLYANA_GENdovejd'!D89</f>
        <v>3</v>
      </c>
      <c r="E102" s="15"/>
      <c r="F102" s="15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</row>
    <row r="103" spans="1:137" s="2" customFormat="1" ht="17">
      <c r="A103" s="9">
        <v>3</v>
      </c>
      <c r="B103" s="10" t="str">
        <f>'[1]BG POLYANA_GENdovejd'!B90</f>
        <v>ДОСТАВКА И МОНТАЖ КОЛЯНО DN 65/90°</v>
      </c>
      <c r="C103" s="9" t="str">
        <f>'[1]BG POLYANA_GENdovejd'!C90</f>
        <v>бр</v>
      </c>
      <c r="D103" s="40">
        <f>'[1]BG POLYANA_GENdovejd'!D90</f>
        <v>3</v>
      </c>
      <c r="E103" s="15"/>
      <c r="F103" s="15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</row>
    <row r="104" spans="1:137" s="2" customFormat="1" ht="17">
      <c r="A104" s="9">
        <v>4</v>
      </c>
      <c r="B104" s="10" t="str">
        <f>'[1]BG POLYANA_GENdovejd'!B91</f>
        <v>ДОСТАВКА И МОНТАЖ КОЛЯНО DN 100/90°</v>
      </c>
      <c r="C104" s="9" t="str">
        <f>'[1]BG POLYANA_GENdovejd'!C91</f>
        <v>бр</v>
      </c>
      <c r="D104" s="40">
        <f>'[1]BG POLYANA_GENdovejd'!D91</f>
        <v>1</v>
      </c>
      <c r="E104" s="15"/>
      <c r="F104" s="15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</row>
    <row r="105" spans="1:137" s="2" customFormat="1" ht="17">
      <c r="A105" s="9">
        <v>5</v>
      </c>
      <c r="B105" s="10" t="str">
        <f>'[1]BG POLYANA_GENdovejd'!B92</f>
        <v>ДОСТАВКА И МОНТАЖ ТРОЙНИК DN 100/100/100</v>
      </c>
      <c r="C105" s="9" t="str">
        <f>'[1]BG POLYANA_GENdovejd'!C92</f>
        <v>бр</v>
      </c>
      <c r="D105" s="40">
        <f>'[1]BG POLYANA_GENdovejd'!D92</f>
        <v>1</v>
      </c>
      <c r="E105" s="15"/>
      <c r="F105" s="15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</row>
    <row r="106" spans="1:137" s="2" customFormat="1" ht="17">
      <c r="A106" s="9">
        <v>6</v>
      </c>
      <c r="B106" s="10" t="str">
        <f>'[1]BG POLYANA_GENdovejd'!B93</f>
        <v>ДОСТАВКА И МОНТАЖ СТ НАМАЛИТЕЛ DN100/80</v>
      </c>
      <c r="C106" s="9" t="str">
        <f>'[1]BG POLYANA_GENdovejd'!C93</f>
        <v>бр</v>
      </c>
      <c r="D106" s="40">
        <f>'[1]BG POLYANA_GENdovejd'!D93</f>
        <v>2</v>
      </c>
      <c r="E106" s="15"/>
      <c r="F106" s="15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</row>
    <row r="107" spans="1:137" s="2" customFormat="1" ht="17">
      <c r="A107" s="9">
        <v>7</v>
      </c>
      <c r="B107" s="10" t="str">
        <f>'[1]BG POLYANA_GENdovejd'!B94</f>
        <v>ДОСТАВКА И МОНТАЖ HDPE НАМАЛИТЕЛ DN110/90</v>
      </c>
      <c r="C107" s="9" t="str">
        <f>'[1]BG POLYANA_GENdovejd'!C94</f>
        <v>бр</v>
      </c>
      <c r="D107" s="40">
        <f>'[1]BG POLYANA_GENdovejd'!D94</f>
        <v>1</v>
      </c>
      <c r="E107" s="15"/>
      <c r="F107" s="15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</row>
    <row r="108" spans="1:137" s="2" customFormat="1" ht="17">
      <c r="A108" s="9">
        <v>8</v>
      </c>
      <c r="B108" s="10" t="str">
        <f>'[1]BG POLYANA_GENdovejd'!B95</f>
        <v>ДОСТАВКА И МОНТАЖ КЛАПА С ПОПЛАВЪК DN 65</v>
      </c>
      <c r="C108" s="9" t="str">
        <f>'[1]BG POLYANA_GENdovejd'!C95</f>
        <v>бр</v>
      </c>
      <c r="D108" s="40">
        <f>'[1]BG POLYANA_GENdovejd'!D95</f>
        <v>1</v>
      </c>
      <c r="E108" s="15"/>
      <c r="F108" s="15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</row>
    <row r="109" spans="1:137" s="2" customFormat="1" ht="17">
      <c r="A109" s="9">
        <v>9</v>
      </c>
      <c r="B109" s="10" t="str">
        <f>'[1]BG POLYANA_GENdovejd'!B96</f>
        <v>ДОСТАВКА И МОНТАЖ СМУКАТЕЛЕН КОШ DN 65</v>
      </c>
      <c r="C109" s="9" t="str">
        <f>'[1]BG POLYANA_GENdovejd'!C96</f>
        <v>бр</v>
      </c>
      <c r="D109" s="40">
        <f>'[1]BG POLYANA_GENdovejd'!D96</f>
        <v>2</v>
      </c>
      <c r="E109" s="15"/>
      <c r="F109" s="15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</row>
    <row r="110" spans="1:137" s="2" customFormat="1" ht="17">
      <c r="A110" s="9">
        <v>10</v>
      </c>
      <c r="B110" s="10" t="str">
        <f>'[1]BG POLYANA_GENdovejd'!B97</f>
        <v>ДОСТАВКА И МОНТАЖ ПРЕЛИВНА ФУНИЯ DN 100</v>
      </c>
      <c r="C110" s="9" t="str">
        <f>'[1]BG POLYANA_GENdovejd'!C97</f>
        <v>бр</v>
      </c>
      <c r="D110" s="40">
        <f>'[1]BG POLYANA_GENdovejd'!D97</f>
        <v>1</v>
      </c>
      <c r="E110" s="15"/>
      <c r="F110" s="15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</row>
    <row r="111" spans="1:137" s="2" customFormat="1" ht="17">
      <c r="A111" s="9">
        <v>11</v>
      </c>
      <c r="B111" s="10" t="str">
        <f>'[1]BG POLYANA_GENdovejd'!B98</f>
        <v>ДОСТАВКА И МОНТАЖ ФС DN 80</v>
      </c>
      <c r="C111" s="9" t="str">
        <f>'[1]BG POLYANA_GENdovejd'!C98</f>
        <v>бр</v>
      </c>
      <c r="D111" s="40">
        <f>'[1]BG POLYANA_GENdovejd'!D98</f>
        <v>1</v>
      </c>
      <c r="E111" s="15"/>
      <c r="F111" s="15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</row>
    <row r="112" spans="1:137" s="2" customFormat="1" ht="17">
      <c r="A112" s="9">
        <v>12</v>
      </c>
      <c r="B112" s="10" t="str">
        <f>'[1]BG POLYANA_GENdovejd'!B99</f>
        <v>ДОСТАВКА И МОНТАЖ СТ ЖИБО DN65</v>
      </c>
      <c r="C112" s="9" t="str">
        <f>'[1]BG POLYANA_GENdovejd'!C99</f>
        <v>бр</v>
      </c>
      <c r="D112" s="40">
        <f>'[1]BG POLYANA_GENdovejd'!D99</f>
        <v>1</v>
      </c>
      <c r="E112" s="15"/>
      <c r="F112" s="15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</row>
    <row r="113" spans="1:137" s="2" customFormat="1" ht="17">
      <c r="A113" s="9">
        <v>13</v>
      </c>
      <c r="B113" s="10" t="str">
        <f>'[1]BG POLYANA_GENdovejd'!B100</f>
        <v>ДОСТАВКА И МОНТАЖ СТ ЖИБО DN100</v>
      </c>
      <c r="C113" s="9" t="str">
        <f>'[1]BG POLYANA_GENdovejd'!C100</f>
        <v>бр</v>
      </c>
      <c r="D113" s="40">
        <f>'[1]BG POLYANA_GENdovejd'!D100</f>
        <v>1</v>
      </c>
      <c r="E113" s="15"/>
      <c r="F113" s="15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</row>
    <row r="114" spans="1:137" s="2" customFormat="1" ht="17">
      <c r="A114" s="9">
        <v>14</v>
      </c>
      <c r="B114" s="10" t="str">
        <f>'[1]BG POLYANA_GENdovejd'!B101</f>
        <v>ДОСТАВКА И МОНТАЖ СТ ФЛАНЦИ DN 65</v>
      </c>
      <c r="C114" s="9" t="str">
        <f>'[1]BG POLYANA_GENdovejd'!C101</f>
        <v>бр</v>
      </c>
      <c r="D114" s="40">
        <f>'[1]BG POLYANA_GENdovejd'!D101</f>
        <v>18</v>
      </c>
      <c r="E114" s="15"/>
      <c r="F114" s="15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</row>
    <row r="115" spans="1:137" s="2" customFormat="1" ht="17">
      <c r="A115" s="9">
        <v>15</v>
      </c>
      <c r="B115" s="10" t="str">
        <f>'[1]BG POLYANA_GENdovejd'!B102</f>
        <v>ДОСТАВКА И МОНТАЖ СТ ФЛАНЦИ DN 100</v>
      </c>
      <c r="C115" s="9" t="str">
        <f>'[1]BG POLYANA_GENdovejd'!C102</f>
        <v>бр</v>
      </c>
      <c r="D115" s="40">
        <f>'[1]BG POLYANA_GENdovejd'!D102</f>
        <v>12</v>
      </c>
      <c r="E115" s="15"/>
      <c r="F115" s="15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</row>
    <row r="116" spans="1:137" s="2" customFormat="1" ht="17">
      <c r="A116" s="9">
        <v>16</v>
      </c>
      <c r="B116" s="10" t="str">
        <f>'[1]BG POLYANA_GENdovejd'!B103</f>
        <v>ДОСТАВКА И МОНТАЖ FF ТРЪБА ДВУФЛАНШОВА  DN50</v>
      </c>
      <c r="C116" s="9" t="str">
        <f>'[1]BG POLYANA_GENdovejd'!C103</f>
        <v>м</v>
      </c>
      <c r="D116" s="38">
        <f>'[1]BG POLYANA_GENdovejd'!D103</f>
        <v>3.02</v>
      </c>
      <c r="E116" s="11"/>
      <c r="F116" s="1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</row>
    <row r="117" spans="1:137" s="2" customFormat="1" ht="17">
      <c r="A117" s="9">
        <v>17</v>
      </c>
      <c r="B117" s="10" t="str">
        <f>'[1]BG POLYANA_GENdovejd'!B104</f>
        <v>ДОСТАВКА И МОНТАЖ FF ТРЪБА ДВУФЛАНШОВА  DN80</v>
      </c>
      <c r="C117" s="9" t="str">
        <f>'[1]BG POLYANA_GENdovejd'!C104</f>
        <v>м</v>
      </c>
      <c r="D117" s="38">
        <f>'[1]BG POLYANA_GENdovejd'!D104</f>
        <v>7.85</v>
      </c>
      <c r="E117" s="11"/>
      <c r="F117" s="1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</row>
    <row r="118" spans="1:137" s="2" customFormat="1" ht="17">
      <c r="A118" s="9">
        <v>18</v>
      </c>
      <c r="B118" s="10" t="str">
        <f>'[1]BG POLYANA_GENdovejd'!B105</f>
        <v>ДОСТАВКА И МОНТАЖ FF ТРЪБА ДВУФЛАНШОВА  DN100</v>
      </c>
      <c r="C118" s="9" t="str">
        <f>'[1]BG POLYANA_GENdovejd'!C105</f>
        <v>м</v>
      </c>
      <c r="D118" s="38">
        <f>'[1]BG POLYANA_GENdovejd'!D105</f>
        <v>0.55000000000000004</v>
      </c>
      <c r="E118" s="11"/>
      <c r="F118" s="1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</row>
    <row r="119" spans="1:137" s="2" customFormat="1" ht="17">
      <c r="A119" s="9">
        <v>19</v>
      </c>
      <c r="B119" s="10" t="str">
        <f>'[1]BG POLYANA_GENdovejd'!B106</f>
        <v>ДОСТАВКА И МОНТАЖ FF ТРЪБА ДВУФЛАНШОВА  DN150</v>
      </c>
      <c r="C119" s="9" t="str">
        <f>'[1]BG POLYANA_GENdovejd'!C106</f>
        <v>м</v>
      </c>
      <c r="D119" s="38">
        <f>'[1]BG POLYANA_GENdovejd'!D106</f>
        <v>5.82</v>
      </c>
      <c r="E119" s="11"/>
      <c r="F119" s="1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</row>
    <row r="120" spans="1:137" s="2" customFormat="1" ht="17">
      <c r="A120" s="9"/>
      <c r="B120" s="10"/>
      <c r="C120" s="9"/>
      <c r="D120" s="40"/>
      <c r="E120" s="15"/>
      <c r="F120" s="15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</row>
    <row r="121" spans="1:137" s="2" customFormat="1" ht="17">
      <c r="A121" s="6" t="s">
        <v>30</v>
      </c>
      <c r="B121" s="7" t="s">
        <v>31</v>
      </c>
      <c r="C121" s="14"/>
      <c r="D121" s="39"/>
      <c r="E121" s="6"/>
      <c r="F121" s="6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</row>
    <row r="122" spans="1:137" s="2" customFormat="1" ht="17">
      <c r="A122" s="9">
        <v>1</v>
      </c>
      <c r="B122" s="10" t="str">
        <f>'[1]BG POLYANA_GENdovejd'!B108</f>
        <v>ДОСТАВКА И МОНТАЖ КОЛЯНО DN50/90°</v>
      </c>
      <c r="C122" s="9" t="str">
        <f>'[1]BG POLYANA_GENdovejd'!C108</f>
        <v>бр.</v>
      </c>
      <c r="D122" s="40">
        <f>'[1]BG POLYANA_GENdovejd'!D108</f>
        <v>2</v>
      </c>
      <c r="E122" s="15"/>
      <c r="F122" s="15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</row>
    <row r="123" spans="1:137" s="2" customFormat="1" ht="17">
      <c r="A123" s="9">
        <v>2</v>
      </c>
      <c r="B123" s="10" t="str">
        <f>'[1]BG POLYANA_GENdovejd'!B109</f>
        <v>ДОСТАВКА И МОНТАЖ ТРОЙНИК DN 50/50</v>
      </c>
      <c r="C123" s="9" t="str">
        <f>'[1]BG POLYANA_GENdovejd'!C109</f>
        <v>бр.</v>
      </c>
      <c r="D123" s="40">
        <f>'[1]BG POLYANA_GENdovejd'!D109</f>
        <v>3</v>
      </c>
      <c r="E123" s="15"/>
      <c r="F123" s="15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</row>
    <row r="124" spans="1:137" s="2" customFormat="1" ht="17">
      <c r="A124" s="9">
        <v>3</v>
      </c>
      <c r="B124" s="10" t="str">
        <f>'[1]BG POLYANA_GENdovejd'!B110</f>
        <v>ДОСТАВКА И МОНТАЖ СК DN 50</v>
      </c>
      <c r="C124" s="9" t="str">
        <f>'[1]BG POLYANA_GENdovejd'!C110</f>
        <v>бр.</v>
      </c>
      <c r="D124" s="40">
        <f>'[1]BG POLYANA_GENdovejd'!D110</f>
        <v>3</v>
      </c>
      <c r="E124" s="15"/>
      <c r="F124" s="15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</row>
    <row r="125" spans="1:137" s="2" customFormat="1" ht="17">
      <c r="A125" s="9">
        <v>4</v>
      </c>
      <c r="B125" s="10" t="str">
        <f>'[1]BG POLYANA_GENdovejd'!B111</f>
        <v>ДОСТАВКА И МОНТАЖ ВЪЗВРАТНА КЛАПА DN50</v>
      </c>
      <c r="C125" s="9" t="str">
        <f>'[1]BG POLYANA_GENdovejd'!C111</f>
        <v>бр.</v>
      </c>
      <c r="D125" s="40">
        <f>'[1]BG POLYANA_GENdovejd'!D111</f>
        <v>1</v>
      </c>
      <c r="E125" s="15"/>
      <c r="F125" s="15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</row>
    <row r="126" spans="1:137" s="2" customFormat="1" ht="17">
      <c r="A126" s="9">
        <v>5</v>
      </c>
      <c r="B126" s="10" t="str">
        <f>'[1]BG POLYANA_GENdovejd'!B112</f>
        <v>ДОСТАВКА И МОНТАЖ ЖИБО КЛАПА DN50</v>
      </c>
      <c r="C126" s="9" t="str">
        <f>'[1]BG POLYANA_GENdovejd'!C112</f>
        <v>бр.</v>
      </c>
      <c r="D126" s="40">
        <f>'[1]BG POLYANA_GENdovejd'!D112</f>
        <v>1</v>
      </c>
      <c r="E126" s="15"/>
      <c r="F126" s="15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</row>
    <row r="127" spans="1:137" s="2" customFormat="1" ht="17">
      <c r="A127" s="9">
        <v>6</v>
      </c>
      <c r="B127" s="10" t="str">
        <f>'[1]BG POLYANA_GENdovejd'!B113</f>
        <v>ДОСТАВКА И МОНТАЖ ПРУЖИНЕН УДАРОУБИВАТЕЛ DN50</v>
      </c>
      <c r="C127" s="9" t="str">
        <f>'[1]BG POLYANA_GENdovejd'!C113</f>
        <v>бр.</v>
      </c>
      <c r="D127" s="40">
        <f>'[1]BG POLYANA_GENdovejd'!D113</f>
        <v>1</v>
      </c>
      <c r="E127" s="15"/>
      <c r="F127" s="15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</row>
    <row r="128" spans="1:137" s="2" customFormat="1" ht="17">
      <c r="A128" s="9">
        <v>7</v>
      </c>
      <c r="B128" s="10" t="str">
        <f>'[1]BG POLYANA_GENdovejd'!B114</f>
        <v>ДОСТАВКА И МОНТАЖ ФС DN50</v>
      </c>
      <c r="C128" s="9" t="str">
        <f>'[1]BG POLYANA_GENdovejd'!C114</f>
        <v>бр.</v>
      </c>
      <c r="D128" s="40">
        <f>'[1]BG POLYANA_GENdovejd'!D114</f>
        <v>1</v>
      </c>
      <c r="E128" s="15"/>
      <c r="F128" s="15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</row>
    <row r="129" spans="1:137" s="2" customFormat="1" ht="17">
      <c r="A129" s="9">
        <v>8</v>
      </c>
      <c r="B129" s="10" t="str">
        <f>'[1]BG POLYANA_GENdovejd'!B115</f>
        <v>ДОСТАВКА И МОНТАЖ СВОБ. ФЛАНЦИ DN50</v>
      </c>
      <c r="C129" s="9" t="str">
        <f>'[1]BG POLYANA_GENdovejd'!C115</f>
        <v>бр.</v>
      </c>
      <c r="D129" s="40">
        <f>'[1]BG POLYANA_GENdovejd'!D115</f>
        <v>10</v>
      </c>
      <c r="E129" s="15"/>
      <c r="F129" s="15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</row>
    <row r="130" spans="1:137" s="2" customFormat="1" ht="17">
      <c r="A130" s="9">
        <v>9</v>
      </c>
      <c r="B130" s="10" t="str">
        <f>'[1]BG POLYANA_GENdovejd'!B116</f>
        <v>ДОСТАВКА И МОНТАЖ ФЛАНШОВИ ВРЪЗКИ DN50</v>
      </c>
      <c r="C130" s="9" t="str">
        <f>'[1]BG POLYANA_GENdovejd'!C116</f>
        <v>бр.</v>
      </c>
      <c r="D130" s="40">
        <f>'[1]BG POLYANA_GENdovejd'!D116</f>
        <v>8</v>
      </c>
      <c r="E130" s="15"/>
      <c r="F130" s="15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</row>
    <row r="131" spans="1:137" s="2" customFormat="1" ht="17">
      <c r="A131" s="9">
        <v>10</v>
      </c>
      <c r="B131" s="10" t="str">
        <f>'[1]BG POLYANA_GENdovejd'!B117</f>
        <v>ДОСТАВКА И МОНТАЖ FF ПАРЧЕ DN50</v>
      </c>
      <c r="C131" s="9" t="str">
        <f>'[1]BG POLYANA_GENdovejd'!C117</f>
        <v>м</v>
      </c>
      <c r="D131" s="40">
        <f>'[1]BG POLYANA_GENdovejd'!D117</f>
        <v>4.58</v>
      </c>
      <c r="E131" s="15"/>
      <c r="F131" s="15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</row>
    <row r="132" spans="1:137" s="2" customFormat="1" ht="17">
      <c r="A132" s="9"/>
      <c r="B132" s="10"/>
      <c r="C132" s="9"/>
      <c r="D132" s="40"/>
      <c r="E132" s="15"/>
      <c r="F132" s="15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</row>
    <row r="133" spans="1:137" s="2" customFormat="1" ht="17">
      <c r="A133" s="6" t="s">
        <v>32</v>
      </c>
      <c r="B133" s="6" t="s">
        <v>33</v>
      </c>
      <c r="C133" s="14"/>
      <c r="D133" s="39"/>
      <c r="E133" s="6"/>
      <c r="F133" s="6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</row>
    <row r="134" spans="1:137" s="2" customFormat="1" ht="17">
      <c r="A134" s="9">
        <v>1</v>
      </c>
      <c r="B134" s="10" t="str">
        <f>'[1]BG POLYANA_GENdovejd'!B119</f>
        <v>ДОСТАВКА И МОНТАЖ СК 50 С РЧК</v>
      </c>
      <c r="C134" s="9" t="str">
        <f>'[1]BG POLYANA_GENdovejd'!C119</f>
        <v>бр</v>
      </c>
      <c r="D134" s="40">
        <f>'[1]BG POLYANA_GENdovejd'!D119</f>
        <v>2</v>
      </c>
      <c r="E134" s="15"/>
      <c r="F134" s="15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</row>
    <row r="135" spans="1:137" s="2" customFormat="1" ht="17">
      <c r="A135" s="9">
        <v>2</v>
      </c>
      <c r="B135" s="10" t="str">
        <f>'[1]BG POLYANA_GENdovejd'!B120</f>
        <v>ДОСТАВКА И МОНТАЖ СК 80 С РЧК</v>
      </c>
      <c r="C135" s="9" t="str">
        <f>'[1]BG POLYANA_GENdovejd'!C120</f>
        <v>бр</v>
      </c>
      <c r="D135" s="40">
        <f>'[1]BG POLYANA_GENdovejd'!D120</f>
        <v>4</v>
      </c>
      <c r="E135" s="15"/>
      <c r="F135" s="15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</row>
    <row r="136" spans="1:137" s="2" customFormat="1" ht="17">
      <c r="A136" s="9">
        <v>3</v>
      </c>
      <c r="B136" s="10" t="str">
        <f>'[1]BG POLYANA_GENdovejd'!B121</f>
        <v>ДОСТАВКА И МОНТАЖ КОЛЯНО Ко DN 50/90°</v>
      </c>
      <c r="C136" s="9" t="str">
        <f>'[1]BG POLYANA_GENdovejd'!C121</f>
        <v>бр</v>
      </c>
      <c r="D136" s="40">
        <f>'[1]BG POLYANA_GENdovejd'!D121</f>
        <v>6</v>
      </c>
      <c r="E136" s="15"/>
      <c r="F136" s="15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</row>
    <row r="137" spans="1:137" s="2" customFormat="1" ht="17">
      <c r="A137" s="9">
        <v>4</v>
      </c>
      <c r="B137" s="10" t="str">
        <f>'[1]BG POLYANA_GENdovejd'!B122</f>
        <v>ДОСТАВКА И МОНТАЖ КОЛЯНО Ко DN 80/90°</v>
      </c>
      <c r="C137" s="9" t="str">
        <f>'[1]BG POLYANA_GENdovejd'!C122</f>
        <v>бр</v>
      </c>
      <c r="D137" s="40">
        <f>'[1]BG POLYANA_GENdovejd'!D122</f>
        <v>9</v>
      </c>
      <c r="E137" s="15"/>
      <c r="F137" s="15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</row>
    <row r="138" spans="1:137" s="2" customFormat="1" ht="17">
      <c r="A138" s="9">
        <v>5</v>
      </c>
      <c r="B138" s="10" t="str">
        <f>'[1]BG POLYANA_GENdovejd'!B123</f>
        <v>ДОСТАВКА И МОНТАЖ КОЛЯНО Ко DN 100/90°</v>
      </c>
      <c r="C138" s="9" t="str">
        <f>'[1]BG POLYANA_GENdovejd'!C123</f>
        <v>бр</v>
      </c>
      <c r="D138" s="40">
        <f>'[1]BG POLYANA_GENdovejd'!D123</f>
        <v>1</v>
      </c>
      <c r="E138" s="15"/>
      <c r="F138" s="15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</row>
    <row r="139" spans="1:137" s="2" customFormat="1" ht="17">
      <c r="A139" s="9">
        <v>6</v>
      </c>
      <c r="B139" s="10" t="str">
        <f>'[1]BG POLYANA_GENdovejd'!B124</f>
        <v>ДОСТАВКА И МОНТАЖ КРЪСТАЧ Кр DN 100/80</v>
      </c>
      <c r="C139" s="9" t="str">
        <f>'[1]BG POLYANA_GENdovejd'!C124</f>
        <v>бр</v>
      </c>
      <c r="D139" s="40">
        <f>'[1]BG POLYANA_GENdovejd'!D124</f>
        <v>1</v>
      </c>
      <c r="E139" s="15"/>
      <c r="F139" s="15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</row>
    <row r="140" spans="1:137" s="2" customFormat="1" ht="17">
      <c r="A140" s="9">
        <v>7</v>
      </c>
      <c r="B140" s="10" t="str">
        <f>'[1]BG POLYANA_GENdovejd'!B125</f>
        <v>ДОСТАВКА И МОНТАЖ ТРОЙНИК Тр DN50/50/50</v>
      </c>
      <c r="C140" s="9" t="str">
        <f>'[1]BG POLYANA_GENdovejd'!C125</f>
        <v>бр</v>
      </c>
      <c r="D140" s="40">
        <f>'[1]BG POLYANA_GENdovejd'!D125</f>
        <v>1</v>
      </c>
      <c r="E140" s="15"/>
      <c r="F140" s="15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</row>
    <row r="141" spans="1:137" s="2" customFormat="1" ht="17">
      <c r="A141" s="9">
        <v>8</v>
      </c>
      <c r="B141" s="10" t="str">
        <f>'[1]BG POLYANA_GENdovejd'!B126</f>
        <v>ДОСТАВКА И МОНТАЖ ТРОЙНИК Тр DN80/80/80</v>
      </c>
      <c r="C141" s="9" t="str">
        <f>'[1]BG POLYANA_GENdovejd'!C126</f>
        <v>бр</v>
      </c>
      <c r="D141" s="40">
        <f>'[1]BG POLYANA_GENdovejd'!D126</f>
        <v>2</v>
      </c>
      <c r="E141" s="15"/>
      <c r="F141" s="15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</row>
    <row r="142" spans="1:137" s="2" customFormat="1" ht="17">
      <c r="A142" s="9">
        <v>9</v>
      </c>
      <c r="B142" s="10" t="str">
        <f>'[1]BG POLYANA_GENdovejd'!B127</f>
        <v>ДОСТАВКА И МОНТАЖ ФЛАНШОВА ЦЕДКА DN 80</v>
      </c>
      <c r="C142" s="9" t="str">
        <f>'[1]BG POLYANA_GENdovejd'!C127</f>
        <v>бр</v>
      </c>
      <c r="D142" s="40">
        <f>'[1]BG POLYANA_GENdovejd'!D127</f>
        <v>2</v>
      </c>
      <c r="E142" s="15"/>
      <c r="F142" s="15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</row>
    <row r="143" spans="1:137" s="2" customFormat="1" ht="17">
      <c r="A143" s="9">
        <v>10</v>
      </c>
      <c r="B143" s="10" t="str">
        <f>'[1]BG POLYANA_GENdovejd'!B128</f>
        <v>ДОСТАВКА И МОНТАЖ ПРЕЛИВНА ФУНИЯ DN 80</v>
      </c>
      <c r="C143" s="9" t="str">
        <f>'[1]BG POLYANA_GENdovejd'!C128</f>
        <v>бр</v>
      </c>
      <c r="D143" s="40">
        <f>'[1]BG POLYANA_GENdovejd'!D128</f>
        <v>2</v>
      </c>
      <c r="E143" s="15"/>
      <c r="F143" s="15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</row>
    <row r="144" spans="1:137" s="2" customFormat="1" ht="17">
      <c r="A144" s="9">
        <v>11</v>
      </c>
      <c r="B144" s="10" t="str">
        <f>'[1]BG POLYANA_GENdovejd'!B129</f>
        <v>ДОСТАВКА И МОНТАЖ СВОБОДЕН ФЛАНЕЦ DN50</v>
      </c>
      <c r="C144" s="9" t="str">
        <f>'[1]BG POLYANA_GENdovejd'!C129</f>
        <v>бр</v>
      </c>
      <c r="D144" s="40">
        <f>'[1]BG POLYANA_GENdovejd'!D129</f>
        <v>16</v>
      </c>
      <c r="E144" s="15"/>
      <c r="F144" s="15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</row>
    <row r="145" spans="1:137" s="2" customFormat="1" ht="17">
      <c r="A145" s="9">
        <v>12</v>
      </c>
      <c r="B145" s="10" t="str">
        <f>'[1]BG POLYANA_GENdovejd'!B130</f>
        <v>ДОСТАВКА И МОНТАЖ СВОБОДЕН ФЛАНЕЦ DN80</v>
      </c>
      <c r="C145" s="9" t="str">
        <f>'[1]BG POLYANA_GENdovejd'!C130</f>
        <v>бр</v>
      </c>
      <c r="D145" s="40">
        <f>'[1]BG POLYANA_GENdovejd'!D130</f>
        <v>30</v>
      </c>
      <c r="E145" s="15"/>
      <c r="F145" s="15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</row>
    <row r="146" spans="1:137" s="2" customFormat="1" ht="17">
      <c r="A146" s="9">
        <v>13</v>
      </c>
      <c r="B146" s="10" t="str">
        <f>'[1]BG POLYANA_GENdovejd'!B131</f>
        <v>ДОСТАВКА И МОНТАЖ СВОБОДЕН ФЛАНЕЦ DN100</v>
      </c>
      <c r="C146" s="9" t="str">
        <f>'[1]BG POLYANA_GENdovejd'!C131</f>
        <v>бр</v>
      </c>
      <c r="D146" s="40">
        <f>'[1]BG POLYANA_GENdovejd'!D131</f>
        <v>4</v>
      </c>
      <c r="E146" s="15"/>
      <c r="F146" s="15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</row>
    <row r="147" spans="1:137" s="2" customFormat="1" ht="17">
      <c r="A147" s="9">
        <v>14</v>
      </c>
      <c r="B147" s="10" t="str">
        <f>'[1]BG POLYANA_GENdovejd'!B132</f>
        <v>ДОСТАВКА И МОНТАЖ ФС DN 50</v>
      </c>
      <c r="C147" s="9" t="str">
        <f>'[1]BG POLYANA_GENdovejd'!C132</f>
        <v>бр</v>
      </c>
      <c r="D147" s="40">
        <f>'[1]BG POLYANA_GENdovejd'!D132</f>
        <v>1</v>
      </c>
      <c r="E147" s="15"/>
      <c r="F147" s="15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</row>
    <row r="148" spans="1:137" s="2" customFormat="1" ht="17">
      <c r="A148" s="9">
        <v>15</v>
      </c>
      <c r="B148" s="10" t="str">
        <f>'[1]BG POLYANA_GENdovejd'!B133</f>
        <v>ДОСТАВКА И МОНТАЖ ФС DN 80</v>
      </c>
      <c r="C148" s="9" t="str">
        <f>'[1]BG POLYANA_GENdovejd'!C133</f>
        <v>бр</v>
      </c>
      <c r="D148" s="40">
        <f>'[1]BG POLYANA_GENdovejd'!D133</f>
        <v>2</v>
      </c>
      <c r="E148" s="15"/>
      <c r="F148" s="15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</row>
    <row r="149" spans="1:137" s="2" customFormat="1" ht="17">
      <c r="A149" s="9">
        <v>16</v>
      </c>
      <c r="B149" s="10" t="str">
        <f>'[1]BG POLYANA_GENdovejd'!B134</f>
        <v>ДОСТАВКА И МОНТАЖ ФС DN 100</v>
      </c>
      <c r="C149" s="9" t="str">
        <f>'[1]BG POLYANA_GENdovejd'!C134</f>
        <v>бр</v>
      </c>
      <c r="D149" s="40">
        <f>'[1]BG POLYANA_GENdovejd'!D134</f>
        <v>2</v>
      </c>
      <c r="E149" s="15"/>
      <c r="F149" s="15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</row>
    <row r="150" spans="1:137" s="2" customFormat="1" ht="17">
      <c r="A150" s="9">
        <v>17</v>
      </c>
      <c r="B150" s="10" t="str">
        <f>'[1]BG POLYANA_GENdovejd'!B135</f>
        <v>ДОСТАВКА И МОНТАЖ ЖИБО КЛАПА DN 80</v>
      </c>
      <c r="C150" s="9" t="str">
        <f>'[1]BG POLYANA_GENdovejd'!C135</f>
        <v>бр</v>
      </c>
      <c r="D150" s="40">
        <f>'[1]BG POLYANA_GENdovejd'!D135</f>
        <v>1</v>
      </c>
      <c r="E150" s="15"/>
      <c r="F150" s="15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</row>
    <row r="151" spans="1:137" s="2" customFormat="1" ht="17">
      <c r="A151" s="9">
        <v>18</v>
      </c>
      <c r="B151" s="10" t="str">
        <f>'[1]BG POLYANA_GENdovejd'!B136</f>
        <v>ДОСТАВКА И МОНТАЖ ЖИБО КЛАПА DN 100</v>
      </c>
      <c r="C151" s="9" t="str">
        <f>'[1]BG POLYANA_GENdovejd'!C136</f>
        <v>бр</v>
      </c>
      <c r="D151" s="40">
        <f>'[1]BG POLYANA_GENdovejd'!D136</f>
        <v>1</v>
      </c>
      <c r="E151" s="15"/>
      <c r="F151" s="15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</row>
    <row r="152" spans="1:137" s="2" customFormat="1" ht="17">
      <c r="A152" s="9">
        <v>19</v>
      </c>
      <c r="B152" s="10" t="str">
        <f>'[1]BG POLYANA_GENdovejd'!B137</f>
        <v>ДОСТАВКА И МОНТАЖ ГУМЕНО УПЛЪТНЕНИЕ Ø60</v>
      </c>
      <c r="C152" s="9" t="str">
        <f>'[1]BG POLYANA_GENdovejd'!C137</f>
        <v>бр</v>
      </c>
      <c r="D152" s="40">
        <f>'[1]BG POLYANA_GENdovejd'!D137</f>
        <v>1</v>
      </c>
      <c r="E152" s="15"/>
      <c r="F152" s="15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</row>
    <row r="153" spans="1:137" s="2" customFormat="1" ht="17">
      <c r="A153" s="9">
        <v>20</v>
      </c>
      <c r="B153" s="10" t="str">
        <f>'[1]BG POLYANA_GENdovejd'!B138</f>
        <v>ДОСТАВКА И МОНТАЖ ГУМЕНО УПЛЪТНЕНИЕ Ø80</v>
      </c>
      <c r="C153" s="9" t="str">
        <f>'[1]BG POLYANA_GENdovejd'!C138</f>
        <v>бр</v>
      </c>
      <c r="D153" s="40">
        <f>'[1]BG POLYANA_GENdovejd'!D138</f>
        <v>6</v>
      </c>
      <c r="E153" s="15"/>
      <c r="F153" s="15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</row>
    <row r="154" spans="1:137" s="2" customFormat="1" ht="17">
      <c r="A154" s="9">
        <v>21</v>
      </c>
      <c r="B154" s="10" t="str">
        <f>'[1]BG POLYANA_GENdovejd'!B139</f>
        <v>ДОСТАВКА И МОНТАЖ ГУМЕНО УПЛЪТНЕНИЕ Ø125</v>
      </c>
      <c r="C154" s="9" t="str">
        <f>'[1]BG POLYANA_GENdovejd'!C139</f>
        <v>бр</v>
      </c>
      <c r="D154" s="40">
        <f>'[1]BG POLYANA_GENdovejd'!D139</f>
        <v>26</v>
      </c>
      <c r="E154" s="15"/>
      <c r="F154" s="15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</row>
    <row r="155" spans="1:137" s="2" customFormat="1" ht="17">
      <c r="A155" s="9">
        <v>22</v>
      </c>
      <c r="B155" s="10" t="str">
        <f>'[1]BG POLYANA_GENdovejd'!B140</f>
        <v>ДОСТАВКА И МОНТАЖ ГУМЕНО УПЛЪТНЕНИЕ Ø200</v>
      </c>
      <c r="C155" s="9" t="str">
        <f>'[1]BG POLYANA_GENdovejd'!C140</f>
        <v>бр</v>
      </c>
      <c r="D155" s="40">
        <f>'[1]BG POLYANA_GENdovejd'!D140</f>
        <v>18</v>
      </c>
      <c r="E155" s="15"/>
      <c r="F155" s="15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</row>
    <row r="156" spans="1:137" s="2" customFormat="1" ht="17">
      <c r="A156" s="9">
        <v>23</v>
      </c>
      <c r="B156" s="10" t="str">
        <f>'[1]BG POLYANA_GENdovejd'!B141</f>
        <v>ДОСТАВКА И МОНТАЖ ГУМЕН ПРЪСТЕН Ø60</v>
      </c>
      <c r="C156" s="9" t="str">
        <f>'[1]BG POLYANA_GENdovejd'!C141</f>
        <v>бр</v>
      </c>
      <c r="D156" s="40">
        <f>'[1]BG POLYANA_GENdovejd'!D141</f>
        <v>1</v>
      </c>
      <c r="E156" s="15"/>
      <c r="F156" s="15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</row>
    <row r="157" spans="1:137" s="2" customFormat="1" ht="17">
      <c r="A157" s="9">
        <v>24</v>
      </c>
      <c r="B157" s="10" t="str">
        <f>'[1]BG POLYANA_GENdovejd'!B142</f>
        <v>ДОСТАВКА И МОНТАЖ ГУМЕН ПРЪСТЕН Ø125</v>
      </c>
      <c r="C157" s="9" t="str">
        <f>'[1]BG POLYANA_GENdovejd'!C142</f>
        <v>бр</v>
      </c>
      <c r="D157" s="40">
        <f>'[1]BG POLYANA_GENdovejd'!D142</f>
        <v>2</v>
      </c>
      <c r="E157" s="15"/>
      <c r="F157" s="15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</row>
    <row r="158" spans="1:137" s="2" customFormat="1" ht="17">
      <c r="A158" s="9">
        <v>25</v>
      </c>
      <c r="B158" s="10" t="str">
        <f>'[1]BG POLYANA_GENdovejd'!B143</f>
        <v>ДОСТАВКА И МОНТАЖ СТ НАМАЛИТЕЛ DN80/50</v>
      </c>
      <c r="C158" s="9" t="str">
        <f>'[1]BG POLYANA_GENdovejd'!C143</f>
        <v>бр</v>
      </c>
      <c r="D158" s="40">
        <f>'[1]BG POLYANA_GENdovejd'!D143</f>
        <v>2</v>
      </c>
      <c r="E158" s="15"/>
      <c r="F158" s="15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</row>
    <row r="159" spans="1:137" s="2" customFormat="1" ht="17">
      <c r="A159" s="9">
        <v>26</v>
      </c>
      <c r="B159" s="10" t="str">
        <f>'[1]BG POLYANA_GENdovejd'!B144</f>
        <v>ДОСТАВКА И МОНТАЖ СТ КОЛЯНО DN50/90°</v>
      </c>
      <c r="C159" s="9" t="str">
        <f>'[1]BG POLYANA_GENdovejd'!C144</f>
        <v>бр</v>
      </c>
      <c r="D159" s="40">
        <f>'[1]BG POLYANA_GENdovejd'!D144</f>
        <v>2</v>
      </c>
      <c r="E159" s="15"/>
      <c r="F159" s="15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</row>
    <row r="160" spans="1:137" s="2" customFormat="1" ht="17">
      <c r="A160" s="9">
        <v>27</v>
      </c>
      <c r="B160" s="10" t="str">
        <f>'[1]BG POLYANA_GENdovejd'!B145</f>
        <v>ДОСТАВКА И МОНТАЖ СТ СК DN50</v>
      </c>
      <c r="C160" s="9" t="str">
        <f>'[1]BG POLYANA_GENdovejd'!C145</f>
        <v>бр</v>
      </c>
      <c r="D160" s="40">
        <f>'[1]BG POLYANA_GENdovejd'!D145</f>
        <v>1</v>
      </c>
      <c r="E160" s="15"/>
      <c r="F160" s="15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</row>
    <row r="161" spans="1:137" s="2" customFormat="1" ht="17">
      <c r="A161" s="9">
        <v>28</v>
      </c>
      <c r="B161" s="10" t="str">
        <f>'[1]BG POLYANA_GENdovejd'!B146</f>
        <v>ДОСТАВКА И МОНТАЖ СТ СК С ИЗПРАЗНИТЕЛ DN50</v>
      </c>
      <c r="C161" s="9" t="str">
        <f>'[1]BG POLYANA_GENdovejd'!C146</f>
        <v>бр</v>
      </c>
      <c r="D161" s="40">
        <f>'[1]BG POLYANA_GENdovejd'!D146</f>
        <v>1</v>
      </c>
      <c r="E161" s="15"/>
      <c r="F161" s="15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</row>
    <row r="162" spans="1:137" s="2" customFormat="1" ht="17">
      <c r="A162" s="9">
        <v>29</v>
      </c>
      <c r="B162" s="10" t="str">
        <f>'[1]BG POLYANA_GENdovejd'!B147</f>
        <v>ДОСТАВКА И МОНТАЖ САМОПОЧИСТВАЩ ФИЛТЪР DN 40</v>
      </c>
      <c r="C162" s="9" t="str">
        <f>'[1]BG POLYANA_GENdovejd'!C147</f>
        <v>бр</v>
      </c>
      <c r="D162" s="40">
        <f>'[1]BG POLYANA_GENdovejd'!D147</f>
        <v>1</v>
      </c>
      <c r="E162" s="15"/>
      <c r="F162" s="15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</row>
    <row r="163" spans="1:137" s="2" customFormat="1" ht="17">
      <c r="A163" s="9">
        <v>30</v>
      </c>
      <c r="B163" s="10" t="str">
        <f>'[1]BG POLYANA_GENdovejd'!B148</f>
        <v>ДОСТАВКА И МОНТАЖ НА ВОДОМЕР DN40, Qmax,h = 30 м3/час</v>
      </c>
      <c r="C163" s="9" t="str">
        <f>'[1]BG POLYANA_GENdovejd'!C148</f>
        <v>бр</v>
      </c>
      <c r="D163" s="40">
        <f>'[1]BG POLYANA_GENdovejd'!D148</f>
        <v>1</v>
      </c>
      <c r="E163" s="15"/>
      <c r="F163" s="15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</row>
    <row r="164" spans="1:137" s="2" customFormat="1" ht="17">
      <c r="A164" s="9">
        <v>31</v>
      </c>
      <c r="B164" s="10" t="str">
        <f>'[1]BG POLYANA_GENdovejd'!B149</f>
        <v>ДОСТАВКА И МОНТАЖ СТ ВЪЗВРАТНА КЛАПА DN40</v>
      </c>
      <c r="C164" s="9" t="str">
        <f>'[1]BG POLYANA_GENdovejd'!C149</f>
        <v>бр</v>
      </c>
      <c r="D164" s="40">
        <f>'[1]BG POLYANA_GENdovejd'!D149</f>
        <v>1</v>
      </c>
      <c r="E164" s="15"/>
      <c r="F164" s="15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</row>
    <row r="165" spans="1:137" s="2" customFormat="1" ht="17">
      <c r="A165" s="9">
        <v>32</v>
      </c>
      <c r="B165" s="10" t="str">
        <f>'[1]BG POLYANA_GENdovejd'!B150</f>
        <v>ДОСТАВКА И МОНТАЖ НА СТОМАНЕНИ БЕЗШЕВНИ ТРЪБИ DN 50</v>
      </c>
      <c r="C165" s="9" t="str">
        <f>'[1]BG POLYANA_GENdovejd'!C150</f>
        <v>м</v>
      </c>
      <c r="D165" s="38">
        <f>'[1]BG POLYANA_GENdovejd'!D150</f>
        <v>12.83</v>
      </c>
      <c r="E165" s="11"/>
      <c r="F165" s="1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</row>
    <row r="166" spans="1:137" s="2" customFormat="1" ht="17">
      <c r="A166" s="9">
        <v>33</v>
      </c>
      <c r="B166" s="10" t="str">
        <f>'[1]BG POLYANA_GENdovejd'!B151</f>
        <v>ДОСТАВКА И МОНТАЖ НА СТОМАНЕНИ БЕЗШЕВНИ ТРЪБИ DN 80</v>
      </c>
      <c r="C166" s="9" t="str">
        <f>'[1]BG POLYANA_GENdovejd'!C151</f>
        <v>м</v>
      </c>
      <c r="D166" s="38">
        <f>'[1]BG POLYANA_GENdovejd'!D151</f>
        <v>11.21</v>
      </c>
      <c r="E166" s="11"/>
      <c r="F166" s="1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</row>
    <row r="167" spans="1:137" s="2" customFormat="1" ht="17">
      <c r="A167" s="9">
        <v>34</v>
      </c>
      <c r="B167" s="10" t="str">
        <f>'[1]BG POLYANA_GENdovejd'!B152</f>
        <v>ДОСТАВКА И МОНТАЖ НА СТОМАНЕНИ БЕЗШЕВНИ ТРЪБИ DN 100</v>
      </c>
      <c r="C167" s="9" t="str">
        <f>'[1]BG POLYANA_GENdovejd'!C152</f>
        <v>м</v>
      </c>
      <c r="D167" s="38">
        <f>'[1]BG POLYANA_GENdovejd'!D152</f>
        <v>3.54</v>
      </c>
      <c r="E167" s="11"/>
      <c r="F167" s="1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</row>
    <row r="168" spans="1:137" s="2" customFormat="1" ht="17">
      <c r="A168" s="9"/>
      <c r="B168" s="10"/>
      <c r="C168" s="9"/>
      <c r="D168" s="40"/>
      <c r="E168" s="15"/>
      <c r="F168" s="15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</row>
    <row r="169" spans="1:137" s="2" customFormat="1" ht="17">
      <c r="A169" s="6" t="s">
        <v>34</v>
      </c>
      <c r="B169" s="7" t="s">
        <v>35</v>
      </c>
      <c r="C169" s="14"/>
      <c r="D169" s="39"/>
      <c r="E169" s="6"/>
      <c r="F169" s="6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</row>
    <row r="170" spans="1:137" s="2" customFormat="1" ht="30.5" customHeight="1">
      <c r="A170" s="6" t="s">
        <v>36</v>
      </c>
      <c r="B170" s="7" t="s">
        <v>37</v>
      </c>
      <c r="C170" s="6" t="s">
        <v>38</v>
      </c>
      <c r="D170" s="39">
        <v>20</v>
      </c>
      <c r="E170" s="6"/>
      <c r="F170" s="6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</row>
    <row r="171" spans="1:137" s="2" customFormat="1" ht="17">
      <c r="A171" s="9">
        <v>1</v>
      </c>
      <c r="B171" s="10" t="str">
        <f>'[1]BG POLYANA_GENdovejd'!B155</f>
        <v>ИЗКОП С БАГЕР ЗЕМНИ и ЛЕКО СКАЛНИ ПОЧВИ - Н = 0,70м</v>
      </c>
      <c r="C171" s="9" t="s">
        <v>11</v>
      </c>
      <c r="D171" s="40">
        <f>'[1]BG POLYANA_GENdovejd'!D155</f>
        <v>14</v>
      </c>
      <c r="E171" s="15"/>
      <c r="F171" s="15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</row>
    <row r="172" spans="1:137" s="2" customFormat="1" ht="30">
      <c r="A172" s="9">
        <v>2</v>
      </c>
      <c r="B172" s="10" t="str">
        <f>'[1]BG POLYANA_GENdovejd'!B156</f>
        <v>ИЗКОП С ОГР. ШИРИНА 0.6 - 1.2М - РЪЧНО В ЗЕМНИ ПОЧВИ НЕУКРЕПЕН, Н ≤ 2,00м - Н = 0,50м</v>
      </c>
      <c r="C172" s="9" t="s">
        <v>11</v>
      </c>
      <c r="D172" s="40">
        <f>'[1]BG POLYANA_GENdovejd'!D156</f>
        <v>10</v>
      </c>
      <c r="E172" s="15"/>
      <c r="F172" s="15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</row>
    <row r="173" spans="1:137" s="2" customFormat="1" ht="30">
      <c r="A173" s="9">
        <v>3</v>
      </c>
      <c r="B173" s="10" t="str">
        <f>'[1]BG POLYANA_GENdovejd'!B157</f>
        <v>ПРЕВОЗ СЪС САМОСВАЛИ НА ЗЕМНИ ПОЧВИ С НАТОВАРВАНЕ С БАГЕР И ОБЕМНО ТЕГЛО 1.97т/м3 НА 2.0 КМ - Н = 0,50м</v>
      </c>
      <c r="C173" s="9" t="s">
        <v>11</v>
      </c>
      <c r="D173" s="40">
        <f>'[1]BG POLYANA_GENdovejd'!D157</f>
        <v>10</v>
      </c>
      <c r="E173" s="15"/>
      <c r="F173" s="15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</row>
    <row r="174" spans="1:137" s="2" customFormat="1" ht="17">
      <c r="A174" s="9">
        <v>4</v>
      </c>
      <c r="B174" s="10" t="str">
        <f>'[1]BG POLYANA_GENdovejd'!B158</f>
        <v>НАПРАВА ОПОРНИ БЛОКОВЕ</v>
      </c>
      <c r="C174" s="9" t="str">
        <f>'[1]BG POLYANA_GENdovejd'!C158</f>
        <v>бр.</v>
      </c>
      <c r="D174" s="40">
        <f>'[1]BG POLYANA_GENdovejd'!D158</f>
        <v>5</v>
      </c>
      <c r="E174" s="15"/>
      <c r="F174" s="15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</row>
    <row r="175" spans="1:137" s="2" customFormat="1" ht="17">
      <c r="A175" s="9">
        <v>5</v>
      </c>
      <c r="B175" s="10" t="str">
        <f>'[1]BG POLYANA_GENdovejd'!B159</f>
        <v>ПРЕВОЗ НА БЕТОН ЗА ОПОРНИ ЕЛЕМЕНТИ</v>
      </c>
      <c r="C175" s="9" t="s">
        <v>11</v>
      </c>
      <c r="D175" s="41">
        <f>'[1]BG POLYANA_GENdovejd'!D159</f>
        <v>0.1</v>
      </c>
      <c r="E175" s="16"/>
      <c r="F175" s="16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</row>
    <row r="176" spans="1:137" s="2" customFormat="1" ht="30">
      <c r="A176" s="9">
        <v>6</v>
      </c>
      <c r="B176" s="10" t="str">
        <f>'[1]BG POLYANA_GENdovejd'!B160</f>
        <v>НАСИП ОТ НЕСТАНДАРТНА БАЛАСТРА - _x000D_С ПЛЪТНОСТ &gt; 1,65т/м3 - Н = 0,70м</v>
      </c>
      <c r="C176" s="9" t="s">
        <v>11</v>
      </c>
      <c r="D176" s="40">
        <f>'[1]BG POLYANA_GENdovejd'!D160</f>
        <v>14</v>
      </c>
      <c r="E176" s="15"/>
      <c r="F176" s="15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</row>
    <row r="177" spans="1:137" s="2" customFormat="1" ht="17">
      <c r="A177" s="9">
        <v>7</v>
      </c>
      <c r="B177" s="10" t="str">
        <f>'[1]BG POLYANA_GENdovejd'!B161</f>
        <v>ЗАСИПКА ОТ ПЯСЪК ЗА ПОДЛОЖКА И ОКОЛО ТРЪБАТА - Н = 0,40м</v>
      </c>
      <c r="C177" s="9" t="s">
        <v>11</v>
      </c>
      <c r="D177" s="40">
        <f>'[1]BG POLYANA_GENdovejd'!D161</f>
        <v>8</v>
      </c>
      <c r="E177" s="15"/>
      <c r="F177" s="15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</row>
    <row r="178" spans="1:137" s="2" customFormat="1" ht="17">
      <c r="A178" s="9">
        <v>8</v>
      </c>
      <c r="B178" s="10" t="str">
        <f>'[1]BG POLYANA_GENdovejd'!B162</f>
        <v>ПОДЛОЖЕН ПЯСЪК - Н = 0,10м</v>
      </c>
      <c r="C178" s="9" t="s">
        <v>11</v>
      </c>
      <c r="D178" s="40">
        <f>'[1]BG POLYANA_GENdovejd'!D162</f>
        <v>2</v>
      </c>
      <c r="E178" s="15"/>
      <c r="F178" s="15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</row>
    <row r="179" spans="1:137" s="2" customFormat="1" ht="17">
      <c r="A179" s="9">
        <v>9</v>
      </c>
      <c r="B179" s="10" t="s">
        <v>12</v>
      </c>
      <c r="C179" s="9" t="s">
        <v>11</v>
      </c>
      <c r="D179" s="40">
        <v>2</v>
      </c>
      <c r="E179" s="15"/>
      <c r="F179" s="15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</row>
    <row r="180" spans="1:137" s="2" customFormat="1" ht="30">
      <c r="A180" s="9">
        <v>10</v>
      </c>
      <c r="B180" s="10" t="str">
        <f>'[1]BG POLYANA_GENdovejd'!B164</f>
        <v>ЗАСИПВАНЕ РЪЧНО ИЗКОПИ С ОГРАНИЧЕНИ ШИРИНИ БЕЗ ТРАМБОВАНЕ, ПЯСЪК - Н = 0,50м</v>
      </c>
      <c r="C180" s="9" t="s">
        <v>11</v>
      </c>
      <c r="D180" s="40">
        <f>'[1]BG POLYANA_GENdovejd'!D164</f>
        <v>10</v>
      </c>
      <c r="E180" s="15"/>
      <c r="F180" s="15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</row>
    <row r="181" spans="1:137" s="2" customFormat="1" ht="17">
      <c r="A181" s="9">
        <v>11</v>
      </c>
      <c r="B181" s="10" t="str">
        <f>'[1]BG POLYANA_GENdovejd'!B165</f>
        <v>ЗАСИПВАНЕ С БУЛДОЗЕР  - Н = 0,70м</v>
      </c>
      <c r="C181" s="9" t="s">
        <v>11</v>
      </c>
      <c r="D181" s="40">
        <f>'[1]BG POLYANA_GENdovejd'!D165</f>
        <v>14</v>
      </c>
      <c r="E181" s="15"/>
      <c r="F181" s="15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</row>
    <row r="182" spans="1:137" s="2" customFormat="1" ht="17">
      <c r="A182" s="9">
        <v>12</v>
      </c>
      <c r="B182" s="10" t="str">
        <f>'[1]BG POLYANA_GENdovejd'!B166</f>
        <v>УПЛЪТНЯВАНЕ НА ПЯСЪЧНА ПОДЛОЖКА, ПЛАСТ 10СМ - Н = 0,10м</v>
      </c>
      <c r="C182" s="9" t="s">
        <v>11</v>
      </c>
      <c r="D182" s="40">
        <f>'[1]BG POLYANA_GENdovejd'!D166</f>
        <v>2</v>
      </c>
      <c r="E182" s="15"/>
      <c r="F182" s="15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</row>
    <row r="183" spans="1:137" s="2" customFormat="1" ht="30">
      <c r="A183" s="9">
        <v>13</v>
      </c>
      <c r="B183" s="10" t="str">
        <f>'[1]BG POLYANA_GENdovejd'!B167</f>
        <v>УПЛЪТНЯВАНЕ ЗЕМНИ МАСИ С ПНЕВМАТИЧНА ТРАМБОВКА НА ПЛАСТОВЕ ПО 20СМ - Н = 0,70м</v>
      </c>
      <c r="C183" s="9" t="s">
        <v>11</v>
      </c>
      <c r="D183" s="40">
        <f>'[1]BG POLYANA_GENdovejd'!D167</f>
        <v>14</v>
      </c>
      <c r="E183" s="15"/>
      <c r="F183" s="15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</row>
    <row r="184" spans="1:137" s="2" customFormat="1" ht="17">
      <c r="A184" s="9">
        <v>14</v>
      </c>
      <c r="B184" s="10" t="s">
        <v>13</v>
      </c>
      <c r="C184" s="9" t="s">
        <v>14</v>
      </c>
      <c r="D184" s="40">
        <v>20</v>
      </c>
      <c r="E184" s="15"/>
      <c r="F184" s="15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</row>
    <row r="185" spans="1:137" s="2" customFormat="1" ht="17">
      <c r="A185" s="9"/>
      <c r="B185" s="10"/>
      <c r="C185" s="9"/>
      <c r="D185" s="40"/>
      <c r="E185" s="15"/>
      <c r="F185" s="15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</row>
    <row r="186" spans="1:137" s="2" customFormat="1" ht="17">
      <c r="A186" s="6" t="s">
        <v>39</v>
      </c>
      <c r="B186" s="7" t="s">
        <v>16</v>
      </c>
      <c r="C186" s="6"/>
      <c r="D186" s="39"/>
      <c r="E186" s="6"/>
      <c r="F186" s="6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</row>
    <row r="187" spans="1:137" s="2" customFormat="1" ht="17">
      <c r="A187" s="9">
        <v>1</v>
      </c>
      <c r="B187" s="10" t="str">
        <f>'[1]BG POLYANA_GENdovejd'!B170</f>
        <v>ДОСТАВКА И МОНТАЖ HDPE ТРЪБА DN75</v>
      </c>
      <c r="C187" s="9" t="str">
        <f>'[1]BG POLYANA_GENdovejd'!C170</f>
        <v>м</v>
      </c>
      <c r="D187" s="40">
        <f>'[1]BG POLYANA_GENdovejd'!D170</f>
        <v>20</v>
      </c>
      <c r="E187" s="15"/>
      <c r="F187" s="15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</row>
    <row r="188" spans="1:137" s="2" customFormat="1" ht="17">
      <c r="A188" s="9">
        <v>2</v>
      </c>
      <c r="B188" s="10" t="str">
        <f>'[1]BG POLYANA_GENdovejd'!B171</f>
        <v>ДОСТАВКА И МОНТАЖ СК DN 75</v>
      </c>
      <c r="C188" s="9" t="str">
        <f>'[1]BG POLYANA_GENdovejd'!C171</f>
        <v>бр.</v>
      </c>
      <c r="D188" s="40">
        <f>'[1]BG POLYANA_GENdovejd'!D171</f>
        <v>1</v>
      </c>
      <c r="E188" s="15"/>
      <c r="F188" s="15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</row>
    <row r="189" spans="1:137" s="2" customFormat="1" ht="17">
      <c r="A189" s="9">
        <v>3</v>
      </c>
      <c r="B189" s="10" t="str">
        <f>'[1]BG POLYANA_GENdovejd'!B172</f>
        <v>ДОСТАВКА И МОНТАЖ Тр DN 200/200/75</v>
      </c>
      <c r="C189" s="9" t="str">
        <f>'[1]BG POLYANA_GENdovejd'!C172</f>
        <v>бр.</v>
      </c>
      <c r="D189" s="40">
        <f>'[1]BG POLYANA_GENdovejd'!D172</f>
        <v>1</v>
      </c>
      <c r="E189" s="15"/>
      <c r="F189" s="15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</row>
    <row r="190" spans="1:137" s="2" customFormat="1" ht="17">
      <c r="A190" s="9">
        <v>4</v>
      </c>
      <c r="B190" s="10" t="str">
        <f>'[1]BG POLYANA_GENdovejd'!B173</f>
        <v>ДОСТАВКА И МОНТАЖ ДЪГА DN 75/45°</v>
      </c>
      <c r="C190" s="9" t="str">
        <f>'[1]BG POLYANA_GENdovejd'!C173</f>
        <v>бр.</v>
      </c>
      <c r="D190" s="40">
        <f>'[1]BG POLYANA_GENdovejd'!D173</f>
        <v>1</v>
      </c>
      <c r="E190" s="15"/>
      <c r="F190" s="15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</row>
    <row r="191" spans="1:137" s="2" customFormat="1" ht="17">
      <c r="A191" s="9"/>
      <c r="B191" s="10"/>
      <c r="C191" s="9"/>
      <c r="D191" s="40"/>
      <c r="E191" s="15"/>
      <c r="F191" s="15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</row>
    <row r="192" spans="1:137" s="2" customFormat="1" ht="31">
      <c r="A192" s="6" t="s">
        <v>40</v>
      </c>
      <c r="B192" s="7" t="s">
        <v>41</v>
      </c>
      <c r="C192" s="6" t="s">
        <v>38</v>
      </c>
      <c r="D192" s="39">
        <v>13</v>
      </c>
      <c r="E192" s="6"/>
      <c r="F192" s="6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</row>
    <row r="193" spans="1:137" s="2" customFormat="1" ht="17">
      <c r="A193" s="9">
        <v>1</v>
      </c>
      <c r="B193" s="10" t="str">
        <f>'[1]BG POLYANA_GENdovejd'!B175</f>
        <v>ИЗКОП С БАГЕР ЗЕМНИ и ЛЕКО СКАЛНИ ПОЧВИ - Н = 1,2м</v>
      </c>
      <c r="C193" s="9" t="s">
        <v>11</v>
      </c>
      <c r="D193" s="38">
        <f>'[1]BG POLYANA_GENdovejd'!D175</f>
        <v>15.6</v>
      </c>
      <c r="E193" s="11"/>
      <c r="F193" s="1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</row>
    <row r="194" spans="1:137" s="2" customFormat="1" ht="30">
      <c r="A194" s="9">
        <v>2</v>
      </c>
      <c r="B194" s="10" t="str">
        <f>'[1]BG POLYANA_GENdovejd'!B176</f>
        <v>ОТЛАГАНЕ НА ПЛОЩАДКАТА НА ЗЕМНИ ПОЧВИ С  ОБЕМНО ТЕГЛО 1.97т/м3 НА 2.0 КМ - Н = 1,20м</v>
      </c>
      <c r="C194" s="9" t="s">
        <v>11</v>
      </c>
      <c r="D194" s="38">
        <f>'[1]BG POLYANA_GENdovejd'!D176</f>
        <v>15.6</v>
      </c>
      <c r="E194" s="11"/>
      <c r="F194" s="1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</row>
    <row r="195" spans="1:137" s="2" customFormat="1" ht="17">
      <c r="A195" s="9">
        <v>3</v>
      </c>
      <c r="B195" s="10" t="str">
        <f>'[1]BG POLYANA_GENdovejd'!B177</f>
        <v>НАПРАВА ОПОРНИ БЛОКОВЕ</v>
      </c>
      <c r="C195" s="9" t="str">
        <f>'[1]BG POLYANA_GENdovejd'!C177</f>
        <v>бр.</v>
      </c>
      <c r="D195" s="40">
        <f>'[1]BG POLYANA_GENdovejd'!D177</f>
        <v>2</v>
      </c>
      <c r="E195" s="15"/>
      <c r="F195" s="15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</row>
    <row r="196" spans="1:137" s="2" customFormat="1" ht="17">
      <c r="A196" s="9">
        <v>4</v>
      </c>
      <c r="B196" s="10" t="str">
        <f>'[1]BG POLYANA_GENdovejd'!B178</f>
        <v>ПРЕВОЗ НА БЕТОН ЗА ОПОРНИ ЕЛЕМЕНТИ</v>
      </c>
      <c r="C196" s="9" t="s">
        <v>11</v>
      </c>
      <c r="D196" s="38">
        <f>'[1]BG POLYANA_GENdovejd'!D178</f>
        <v>0.04</v>
      </c>
      <c r="E196" s="11"/>
      <c r="F196" s="1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</row>
    <row r="197" spans="1:137" s="2" customFormat="1" ht="30">
      <c r="A197" s="9">
        <v>5</v>
      </c>
      <c r="B197" s="10" t="str">
        <f>'[1]BG POLYANA_GENdovejd'!B179</f>
        <v>НАСИП ОТ НЕСТАНДАРТНА БАЛАСТРА - _x000D_С ПЛЪТНОСТ &gt; 1,65т/м3 - Н = 0,8м</v>
      </c>
      <c r="C197" s="9" t="s">
        <v>11</v>
      </c>
      <c r="D197" s="38">
        <f>'[1]BG POLYANA_GENdovejd'!D179</f>
        <v>10.4</v>
      </c>
      <c r="E197" s="11"/>
      <c r="F197" s="1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</row>
    <row r="198" spans="1:137" s="2" customFormat="1" ht="17">
      <c r="A198" s="9">
        <v>6</v>
      </c>
      <c r="B198" s="10" t="str">
        <f>'[1]BG POLYANA_GENdovejd'!B180</f>
        <v>ЗАСИПКА ОТ ПЯСЪК ЗА ПОДЛОЖКА И ОКОЛО ТРЪБАТА - Н = 0,40м</v>
      </c>
      <c r="C198" s="9" t="s">
        <v>11</v>
      </c>
      <c r="D198" s="38">
        <f>'[1]BG POLYANA_GENdovejd'!D180</f>
        <v>5.2</v>
      </c>
      <c r="E198" s="11"/>
      <c r="F198" s="1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</row>
    <row r="199" spans="1:137" s="2" customFormat="1" ht="17">
      <c r="A199" s="9">
        <v>7</v>
      </c>
      <c r="B199" s="10" t="str">
        <f>'[1]BG POLYANA_GENdovejd'!B181</f>
        <v>ПОДЛОЖЕН ПЯСЪК - Н = 0,10м</v>
      </c>
      <c r="C199" s="9" t="s">
        <v>11</v>
      </c>
      <c r="D199" s="38">
        <f>'[1]BG POLYANA_GENdovejd'!D181</f>
        <v>1.3</v>
      </c>
      <c r="E199" s="11"/>
      <c r="F199" s="1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</row>
    <row r="200" spans="1:137" s="2" customFormat="1" ht="17">
      <c r="A200" s="9">
        <v>8</v>
      </c>
      <c r="B200" s="10" t="s">
        <v>12</v>
      </c>
      <c r="C200" s="9" t="s">
        <v>11</v>
      </c>
      <c r="D200" s="38">
        <v>1.3</v>
      </c>
      <c r="E200" s="11"/>
      <c r="F200" s="1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</row>
    <row r="201" spans="1:137" s="2" customFormat="1" ht="30">
      <c r="A201" s="9">
        <v>9</v>
      </c>
      <c r="B201" s="10" t="str">
        <f>'[1]BG POLYANA_GENdovejd'!B183</f>
        <v>ЗАСИПВАНЕ РЪЧНО ИЗКОПИ С ОГРАНИЧЕНИ ШИРИНИ БЕЗ ТРАМБОВАНЕ, ПЯСЪК - Н = 0,50м</v>
      </c>
      <c r="C201" s="9" t="s">
        <v>11</v>
      </c>
      <c r="D201" s="38">
        <f>'[1]BG POLYANA_GENdovejd'!D183</f>
        <v>6.5</v>
      </c>
      <c r="E201" s="11"/>
      <c r="F201" s="1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</row>
    <row r="202" spans="1:137" s="2" customFormat="1" ht="17">
      <c r="A202" s="9">
        <v>10</v>
      </c>
      <c r="B202" s="10" t="str">
        <f>'[1]BG POLYANA_GENdovejd'!B184</f>
        <v>ЗАСИПВАНЕ С БУЛДОЗЕР  - Н = 0,8м</v>
      </c>
      <c r="C202" s="9" t="s">
        <v>11</v>
      </c>
      <c r="D202" s="38">
        <f>'[1]BG POLYANA_GENdovejd'!D184</f>
        <v>10.4</v>
      </c>
      <c r="E202" s="11"/>
      <c r="F202" s="1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</row>
    <row r="203" spans="1:137" s="2" customFormat="1" ht="30">
      <c r="A203" s="9">
        <v>11</v>
      </c>
      <c r="B203" s="10" t="str">
        <f>'[1]BG POLYANA_GENdovejd'!B185</f>
        <v>УПЛЪТНЯВАНЕ НА ПЯСЪЧНА ПОДЛОЖКА,_x000D_ПЛАСТ 10СМ - Н = 0,10м</v>
      </c>
      <c r="C203" s="9" t="s">
        <v>11</v>
      </c>
      <c r="D203" s="38">
        <f>'[1]BG POLYANA_GENdovejd'!D185</f>
        <v>1.3</v>
      </c>
      <c r="E203" s="11"/>
      <c r="F203" s="1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</row>
    <row r="204" spans="1:137" s="2" customFormat="1" ht="30">
      <c r="A204" s="9">
        <v>12</v>
      </c>
      <c r="B204" s="10" t="str">
        <f>'[1]BG POLYANA_GENdovejd'!B186</f>
        <v>УПЛЪТНЯВАНЕ ЗЕМНИ МАСИ С ПНЕВМАТИЧНА ТРАМБОВКА НА ПЛАСТОВЕ ПО 20СМ - Н = 0,89м</v>
      </c>
      <c r="C204" s="9" t="s">
        <v>11</v>
      </c>
      <c r="D204" s="38">
        <f>'[1]BG POLYANA_GENdovejd'!D186</f>
        <v>10.4</v>
      </c>
      <c r="E204" s="11"/>
      <c r="F204" s="1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</row>
    <row r="205" spans="1:137" s="2" customFormat="1" ht="17">
      <c r="A205" s="9">
        <v>13</v>
      </c>
      <c r="B205" s="10" t="s">
        <v>13</v>
      </c>
      <c r="C205" s="9" t="s">
        <v>14</v>
      </c>
      <c r="D205" s="38">
        <v>13</v>
      </c>
      <c r="E205" s="11"/>
      <c r="F205" s="1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</row>
    <row r="206" spans="1:137" s="2" customFormat="1" ht="17">
      <c r="A206" s="9"/>
      <c r="B206" s="10"/>
      <c r="C206" s="9"/>
      <c r="D206" s="38"/>
      <c r="E206" s="11"/>
      <c r="F206" s="1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</row>
    <row r="207" spans="1:137" s="2" customFormat="1" ht="17">
      <c r="A207" s="6" t="s">
        <v>42</v>
      </c>
      <c r="B207" s="7" t="s">
        <v>16</v>
      </c>
      <c r="C207" s="7"/>
      <c r="D207" s="42"/>
      <c r="E207" s="7"/>
      <c r="F207" s="7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</row>
    <row r="208" spans="1:137" s="2" customFormat="1" ht="17">
      <c r="A208" s="9">
        <v>1</v>
      </c>
      <c r="B208" s="10" t="str">
        <f>'[1]BG POLYANA_GENdovejd'!B189</f>
        <v>ДОСТАВКА И МОНТАЖ HDPE ТРЪБА DN 90</v>
      </c>
      <c r="C208" s="9" t="str">
        <f>'[1]BG POLYANA_GENdovejd'!C189</f>
        <v>м</v>
      </c>
      <c r="D208" s="40">
        <f>'[1]BG POLYANA_GENdovejd'!D189</f>
        <v>13</v>
      </c>
      <c r="E208" s="15"/>
      <c r="F208" s="15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</row>
    <row r="209" spans="1:137" s="2" customFormat="1" ht="17">
      <c r="A209" s="9">
        <v>2</v>
      </c>
      <c r="B209" s="10" t="str">
        <f>'[1]BG POLYANA_GENdovejd'!B190</f>
        <v>ДОСТАВКА И МОНТАЖ КОЛЯНО Ко DN 90/45°</v>
      </c>
      <c r="C209" s="9" t="str">
        <f>'[1]BG POLYANA_GENdovejd'!C190</f>
        <v>бр</v>
      </c>
      <c r="D209" s="40">
        <f>'[1]BG POLYANA_GENdovejd'!D190</f>
        <v>1</v>
      </c>
      <c r="E209" s="15"/>
      <c r="F209" s="15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</row>
    <row r="210" spans="1:137" s="2" customFormat="1" ht="17">
      <c r="A210" s="9"/>
      <c r="B210" s="10"/>
      <c r="C210" s="9"/>
      <c r="D210" s="40"/>
      <c r="E210" s="15"/>
      <c r="F210" s="15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</row>
    <row r="211" spans="1:137" s="2" customFormat="1" ht="59.5" customHeight="1">
      <c r="A211" s="6" t="s">
        <v>43</v>
      </c>
      <c r="B211" s="17" t="s">
        <v>44</v>
      </c>
      <c r="C211" s="6" t="s">
        <v>38</v>
      </c>
      <c r="D211" s="39">
        <v>20</v>
      </c>
      <c r="E211" s="6"/>
      <c r="F211" s="6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</row>
    <row r="212" spans="1:137" s="2" customFormat="1" ht="17">
      <c r="A212" s="9">
        <v>1</v>
      </c>
      <c r="B212" s="10" t="str">
        <f>'[1]BG POLYANA_GENdovejd'!B192</f>
        <v>ИЗКОП С БАГЕР ЗЕМНИ и ЛЕКО СКАЛНИ ПОЧВИ - Н = 1,2м</v>
      </c>
      <c r="C212" s="9" t="s">
        <v>11</v>
      </c>
      <c r="D212" s="38">
        <f>'[1]BG POLYANA_GENdovejd'!D192</f>
        <v>48</v>
      </c>
      <c r="E212" s="11"/>
      <c r="F212" s="1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</row>
    <row r="213" spans="1:137" s="2" customFormat="1" ht="30">
      <c r="A213" s="9">
        <v>2</v>
      </c>
      <c r="B213" s="10" t="str">
        <f>'[1]BG POLYANA_GENdovejd'!B193</f>
        <v>ОТЛАГАНЕ НА ПЛОЩАДКАТА НА ЗЕМНИ ПОЧВИ С  ОБЕМНО ТЕГЛО 1.97т/м3 НА 2.0 КМ - Н = 1,20м</v>
      </c>
      <c r="C213" s="9" t="s">
        <v>11</v>
      </c>
      <c r="D213" s="38">
        <f>'[1]BG POLYANA_GENdovejd'!D193</f>
        <v>48</v>
      </c>
      <c r="E213" s="11"/>
      <c r="F213" s="1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</row>
    <row r="214" spans="1:137" s="2" customFormat="1" ht="17">
      <c r="A214" s="9">
        <v>3</v>
      </c>
      <c r="B214" s="10" t="str">
        <f>'[1]BG POLYANA_GENdovejd'!B194</f>
        <v>НАПРАВА ОПОРНИ БЛОКОВЕ</v>
      </c>
      <c r="C214" s="9" t="str">
        <f>'[1]BG POLYANA_GENdovejd'!C194</f>
        <v>бр.</v>
      </c>
      <c r="D214" s="40">
        <f>'[1]BG POLYANA_GENdovejd'!D194</f>
        <v>8</v>
      </c>
      <c r="E214" s="15"/>
      <c r="F214" s="15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</row>
    <row r="215" spans="1:137" s="2" customFormat="1" ht="17">
      <c r="A215" s="9">
        <v>4</v>
      </c>
      <c r="B215" s="10" t="str">
        <f>'[1]BG POLYANA_GENdovejd'!B195</f>
        <v>ПРЕВОЗ НА БЕТОН ЗА ОПОРНИ ЕЛЕМЕНТИ</v>
      </c>
      <c r="C215" s="9" t="s">
        <v>11</v>
      </c>
      <c r="D215" s="38">
        <f>'[1]BG POLYANA_GENdovejd'!D195</f>
        <v>0.16</v>
      </c>
      <c r="E215" s="11"/>
      <c r="F215" s="1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</row>
    <row r="216" spans="1:137" s="2" customFormat="1" ht="30">
      <c r="A216" s="9">
        <v>5</v>
      </c>
      <c r="B216" s="10" t="str">
        <f>'[1]BG POLYANA_GENdovejd'!B196</f>
        <v>НАСИП ОТ НЕСТАНДАРТНА БАЛАСТРА - _x000D_С ПЛЪТНОСТ &gt; 1,65т/м3 - Н = 0,8м</v>
      </c>
      <c r="C216" s="9" t="s">
        <v>11</v>
      </c>
      <c r="D216" s="38">
        <f>'[1]BG POLYANA_GENdovejd'!D196</f>
        <v>32</v>
      </c>
      <c r="E216" s="11"/>
      <c r="F216" s="1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</row>
    <row r="217" spans="1:137" s="2" customFormat="1" ht="17">
      <c r="A217" s="9">
        <v>6</v>
      </c>
      <c r="B217" s="10" t="str">
        <f>'[1]BG POLYANA_GENdovejd'!B197</f>
        <v>ЗАСИПКА ОТ ПЯСЪК ЗА ПОДЛОЖКА И ОКОЛО ТРЪБАТА - Н = 0,40м</v>
      </c>
      <c r="C217" s="9" t="s">
        <v>11</v>
      </c>
      <c r="D217" s="38">
        <f>'[1]BG POLYANA_GENdovejd'!D197</f>
        <v>16</v>
      </c>
      <c r="E217" s="11"/>
      <c r="F217" s="1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</row>
    <row r="218" spans="1:137" s="2" customFormat="1" ht="17">
      <c r="A218" s="9">
        <v>7</v>
      </c>
      <c r="B218" s="10" t="str">
        <f>'[1]BG POLYANA_GENdovejd'!B198</f>
        <v>ПОДЛОЖЕН ПЯСЪК - Н = 0,10м</v>
      </c>
      <c r="C218" s="9" t="s">
        <v>11</v>
      </c>
      <c r="D218" s="38">
        <f>'[1]BG POLYANA_GENdovejd'!D198</f>
        <v>4</v>
      </c>
      <c r="E218" s="11"/>
      <c r="F218" s="1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</row>
    <row r="219" spans="1:137" s="2" customFormat="1" ht="17">
      <c r="A219" s="9">
        <v>8</v>
      </c>
      <c r="B219" s="10" t="s">
        <v>12</v>
      </c>
      <c r="C219" s="9" t="s">
        <v>11</v>
      </c>
      <c r="D219" s="38">
        <v>4</v>
      </c>
      <c r="E219" s="11"/>
      <c r="F219" s="1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</row>
    <row r="220" spans="1:137" s="2" customFormat="1" ht="30">
      <c r="A220" s="9">
        <v>9</v>
      </c>
      <c r="B220" s="10" t="str">
        <f>'[1]BG POLYANA_GENdovejd'!B200</f>
        <v>ЗАСИПВАНЕ РЪЧНО ИЗКОПИ С ОГРАНИЧЕНИ ШИРИНИ БЕЗ ТРАМБОВАНЕ, ПЯСЪК - Н = 0,50м</v>
      </c>
      <c r="C220" s="9" t="s">
        <v>11</v>
      </c>
      <c r="D220" s="38">
        <f>'[1]BG POLYANA_GENdovejd'!D200</f>
        <v>20</v>
      </c>
      <c r="E220" s="11"/>
      <c r="F220" s="1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</row>
    <row r="221" spans="1:137" s="2" customFormat="1" ht="17">
      <c r="A221" s="9">
        <v>10</v>
      </c>
      <c r="B221" s="10" t="str">
        <f>'[1]BG POLYANA_GENdovejd'!B201</f>
        <v>ЗАСИПВАНЕ С БУЛДОЗЕР  - Н = 0,8м</v>
      </c>
      <c r="C221" s="9" t="s">
        <v>11</v>
      </c>
      <c r="D221" s="38">
        <f>'[1]BG POLYANA_GENdovejd'!D201</f>
        <v>32</v>
      </c>
      <c r="E221" s="11"/>
      <c r="F221" s="1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</row>
    <row r="222" spans="1:137" s="2" customFormat="1" ht="30">
      <c r="A222" s="9">
        <v>11</v>
      </c>
      <c r="B222" s="10" t="str">
        <f>'[1]BG POLYANA_GENdovejd'!B202</f>
        <v>УПЛЪТНЯВАНЕ НА ПЯСЪЧНА ПОДЛОЖКА,_x000D_ПЛАСТ 10СМ - Н = 0,10м</v>
      </c>
      <c r="C222" s="9" t="s">
        <v>11</v>
      </c>
      <c r="D222" s="38">
        <f>'[1]BG POLYANA_GENdovejd'!D202</f>
        <v>4</v>
      </c>
      <c r="E222" s="11"/>
      <c r="F222" s="1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</row>
    <row r="223" spans="1:137" s="2" customFormat="1" ht="30">
      <c r="A223" s="9">
        <v>12</v>
      </c>
      <c r="B223" s="10" t="str">
        <f>'[1]BG POLYANA_GENdovejd'!B203</f>
        <v>УПЛЪТНЯВАНЕ ЗЕМНИ МАСИ С ПНЕВМАТИЧНА ТРАМБОВКА НА ПЛАСТОВЕ ПО 20СМ - Н = 0,8м</v>
      </c>
      <c r="C223" s="9" t="s">
        <v>11</v>
      </c>
      <c r="D223" s="38">
        <f>'[1]BG POLYANA_GENdovejd'!D203</f>
        <v>32</v>
      </c>
      <c r="E223" s="11"/>
      <c r="F223" s="1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</row>
    <row r="224" spans="1:137" s="2" customFormat="1" ht="17">
      <c r="A224" s="9">
        <v>13</v>
      </c>
      <c r="B224" s="10" t="s">
        <v>13</v>
      </c>
      <c r="C224" s="9" t="s">
        <v>14</v>
      </c>
      <c r="D224" s="38">
        <v>20</v>
      </c>
      <c r="E224" s="11"/>
      <c r="F224" s="1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</row>
    <row r="225" spans="1:137" s="2" customFormat="1" ht="17">
      <c r="A225" s="9"/>
      <c r="B225" s="10"/>
      <c r="C225" s="9"/>
      <c r="D225" s="38"/>
      <c r="E225" s="11"/>
      <c r="F225" s="1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</row>
    <row r="226" spans="1:137" s="2" customFormat="1" ht="17">
      <c r="A226" s="6" t="s">
        <v>45</v>
      </c>
      <c r="B226" s="17" t="s">
        <v>16</v>
      </c>
      <c r="C226" s="7"/>
      <c r="D226" s="42"/>
      <c r="E226" s="7"/>
      <c r="F226" s="7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</row>
    <row r="227" spans="1:137" s="2" customFormat="1" ht="17">
      <c r="A227" s="9">
        <v>1</v>
      </c>
      <c r="B227" s="10" t="str">
        <f>'[1]BG POLYANA_GENdovejd'!B206</f>
        <v>ДОСТАВКА И МОНТАЖ HDPE ТРЪБА DN 63</v>
      </c>
      <c r="C227" s="9" t="str">
        <f>'[1]BG POLYANA_GENdovejd'!C206</f>
        <v>м</v>
      </c>
      <c r="D227" s="43">
        <f>'[1]BG POLYANA_GENdovejd'!D206</f>
        <v>74</v>
      </c>
      <c r="E227" s="9"/>
      <c r="F227" s="9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</row>
    <row r="228" spans="1:137" s="2" customFormat="1" ht="17">
      <c r="A228" s="9">
        <v>2</v>
      </c>
      <c r="B228" s="10" t="str">
        <f>'[1]BG POLYANA_GENdovejd'!B207</f>
        <v>ДОСТАВКА И МОНТАЖ КОЛЯНО Ко DN 63/90°</v>
      </c>
      <c r="C228" s="9" t="str">
        <f>'[1]BG POLYANA_GENdovejd'!C207</f>
        <v>бр</v>
      </c>
      <c r="D228" s="43">
        <f>'[1]BG POLYANA_GENdovejd'!D207</f>
        <v>4</v>
      </c>
      <c r="E228" s="9"/>
      <c r="F228" s="9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</row>
    <row r="229" spans="1:137" s="2" customFormat="1" ht="17">
      <c r="A229" s="9">
        <v>3</v>
      </c>
      <c r="B229" s="10" t="str">
        <f>'[1]BG POLYANA_GENdovejd'!B208</f>
        <v>ДОСТАВКА И МОНТАЖ КОЛЯНО Ко DN 63/45°</v>
      </c>
      <c r="C229" s="9" t="str">
        <f>'[1]BG POLYANA_GENdovejd'!C208</f>
        <v>бр</v>
      </c>
      <c r="D229" s="43">
        <f>'[1]BG POLYANA_GENdovejd'!D208</f>
        <v>4</v>
      </c>
      <c r="E229" s="9"/>
      <c r="F229" s="9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</row>
    <row r="230" spans="1:137" s="2" customFormat="1" ht="17">
      <c r="A230" s="9"/>
      <c r="B230" s="10"/>
      <c r="C230" s="9"/>
      <c r="D230" s="38"/>
      <c r="E230" s="11"/>
      <c r="F230" s="1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</row>
    <row r="231" spans="1:137" s="2" customFormat="1" ht="17">
      <c r="A231" s="9"/>
      <c r="B231" s="10"/>
      <c r="C231" s="9"/>
      <c r="D231" s="38"/>
      <c r="E231" s="11"/>
      <c r="F231" s="1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</row>
    <row r="232" spans="1:137" s="2" customFormat="1" ht="20.5" customHeight="1">
      <c r="A232" s="53" t="s">
        <v>46</v>
      </c>
      <c r="B232" s="53"/>
      <c r="C232" s="6"/>
      <c r="D232" s="39"/>
      <c r="E232" s="6"/>
      <c r="F232" s="6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</row>
    <row r="233" spans="1:137" s="2" customFormat="1" ht="17">
      <c r="A233" s="56"/>
      <c r="B233" s="56"/>
      <c r="C233" s="56"/>
      <c r="D233" s="57"/>
      <c r="E233" s="50"/>
      <c r="F233" s="50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</row>
    <row r="234" spans="1:137" s="2" customFormat="1" ht="17">
      <c r="A234" s="6" t="s">
        <v>47</v>
      </c>
      <c r="B234" s="18" t="s">
        <v>48</v>
      </c>
      <c r="C234" s="18"/>
      <c r="D234" s="44"/>
      <c r="E234" s="18"/>
      <c r="F234" s="18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</row>
    <row r="235" spans="1:137" s="2" customFormat="1" ht="17">
      <c r="A235" s="19" t="s">
        <v>49</v>
      </c>
      <c r="B235" s="20" t="s">
        <v>50</v>
      </c>
      <c r="C235" s="20"/>
      <c r="D235" s="45"/>
      <c r="E235" s="20"/>
      <c r="F235" s="20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</row>
    <row r="236" spans="1:137" s="2" customFormat="1" ht="17">
      <c r="A236" s="21">
        <v>1</v>
      </c>
      <c r="B236" s="22" t="s">
        <v>51</v>
      </c>
      <c r="C236" s="9" t="s">
        <v>52</v>
      </c>
      <c r="D236" s="46">
        <v>1</v>
      </c>
      <c r="E236" s="21"/>
      <c r="F236" s="2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</row>
    <row r="237" spans="1:137" s="2" customFormat="1" ht="17">
      <c r="A237" s="19" t="s">
        <v>53</v>
      </c>
      <c r="B237" s="20" t="s">
        <v>54</v>
      </c>
      <c r="C237" s="20"/>
      <c r="D237" s="45"/>
      <c r="E237" s="20"/>
      <c r="F237" s="20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</row>
    <row r="238" spans="1:137" s="2" customFormat="1" ht="17">
      <c r="A238" s="21">
        <v>1</v>
      </c>
      <c r="B238" s="22" t="s">
        <v>55</v>
      </c>
      <c r="C238" s="9" t="s">
        <v>52</v>
      </c>
      <c r="D238" s="46">
        <v>3</v>
      </c>
      <c r="E238" s="21"/>
      <c r="F238" s="2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</row>
    <row r="239" spans="1:137" s="2" customFormat="1" ht="17">
      <c r="A239" s="21">
        <v>2</v>
      </c>
      <c r="B239" s="22" t="s">
        <v>56</v>
      </c>
      <c r="C239" s="9" t="s">
        <v>52</v>
      </c>
      <c r="D239" s="46">
        <v>1</v>
      </c>
      <c r="E239" s="21"/>
      <c r="F239" s="2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</row>
    <row r="240" spans="1:137" s="2" customFormat="1" ht="17">
      <c r="A240" s="21">
        <v>3</v>
      </c>
      <c r="B240" s="22" t="s">
        <v>57</v>
      </c>
      <c r="C240" s="9" t="s">
        <v>52</v>
      </c>
      <c r="D240" s="46">
        <v>4</v>
      </c>
      <c r="E240" s="21"/>
      <c r="F240" s="2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</row>
    <row r="241" spans="1:137" s="2" customFormat="1" ht="17">
      <c r="A241" s="21">
        <v>4</v>
      </c>
      <c r="B241" s="22" t="s">
        <v>58</v>
      </c>
      <c r="C241" s="9" t="s">
        <v>52</v>
      </c>
      <c r="D241" s="46">
        <v>2</v>
      </c>
      <c r="E241" s="21"/>
      <c r="F241" s="2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</row>
    <row r="242" spans="1:137" s="2" customFormat="1" ht="17">
      <c r="A242" s="21">
        <v>5</v>
      </c>
      <c r="B242" s="22" t="s">
        <v>59</v>
      </c>
      <c r="C242" s="9" t="s">
        <v>52</v>
      </c>
      <c r="D242" s="46">
        <v>2</v>
      </c>
      <c r="E242" s="21"/>
      <c r="F242" s="2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</row>
    <row r="243" spans="1:137" s="2" customFormat="1" ht="30">
      <c r="A243" s="21">
        <v>6</v>
      </c>
      <c r="B243" s="22" t="s">
        <v>60</v>
      </c>
      <c r="C243" s="9" t="s">
        <v>52</v>
      </c>
      <c r="D243" s="46">
        <v>4</v>
      </c>
      <c r="E243" s="21"/>
      <c r="F243" s="2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</row>
    <row r="244" spans="1:137" s="2" customFormat="1" ht="17">
      <c r="A244" s="19" t="s">
        <v>61</v>
      </c>
      <c r="B244" s="20" t="s">
        <v>62</v>
      </c>
      <c r="C244" s="20"/>
      <c r="D244" s="45"/>
      <c r="E244" s="20"/>
      <c r="F244" s="20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</row>
    <row r="245" spans="1:137" s="2" customFormat="1" ht="17">
      <c r="A245" s="21">
        <v>1</v>
      </c>
      <c r="B245" s="23" t="s">
        <v>63</v>
      </c>
      <c r="C245" s="9" t="s">
        <v>52</v>
      </c>
      <c r="D245" s="46">
        <v>4</v>
      </c>
      <c r="E245" s="21"/>
      <c r="F245" s="2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</row>
    <row r="246" spans="1:137" s="2" customFormat="1" ht="30">
      <c r="A246" s="21">
        <v>2</v>
      </c>
      <c r="B246" s="23" t="s">
        <v>64</v>
      </c>
      <c r="C246" s="9" t="s">
        <v>52</v>
      </c>
      <c r="D246" s="46">
        <v>4</v>
      </c>
      <c r="E246" s="21"/>
      <c r="F246" s="2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</row>
    <row r="247" spans="1:137" s="2" customFormat="1" ht="17">
      <c r="A247" s="21">
        <v>3</v>
      </c>
      <c r="B247" s="23" t="s">
        <v>65</v>
      </c>
      <c r="C247" s="9" t="s">
        <v>14</v>
      </c>
      <c r="D247" s="46">
        <v>20</v>
      </c>
      <c r="E247" s="21"/>
      <c r="F247" s="2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</row>
    <row r="248" spans="1:137" s="2" customFormat="1" ht="17">
      <c r="A248" s="21">
        <v>4</v>
      </c>
      <c r="B248" s="23" t="s">
        <v>66</v>
      </c>
      <c r="C248" s="9" t="s">
        <v>14</v>
      </c>
      <c r="D248" s="46">
        <v>20</v>
      </c>
      <c r="E248" s="21"/>
      <c r="F248" s="2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</row>
    <row r="249" spans="1:137" s="2" customFormat="1" ht="17">
      <c r="A249" s="21">
        <v>5</v>
      </c>
      <c r="B249" s="23" t="s">
        <v>67</v>
      </c>
      <c r="C249" s="9" t="s">
        <v>52</v>
      </c>
      <c r="D249" s="46">
        <v>4</v>
      </c>
      <c r="E249" s="21"/>
      <c r="F249" s="2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</row>
    <row r="250" spans="1:137" s="2" customFormat="1" ht="17">
      <c r="A250" s="19" t="s">
        <v>68</v>
      </c>
      <c r="B250" s="20" t="s">
        <v>69</v>
      </c>
      <c r="C250" s="24" t="s">
        <v>70</v>
      </c>
      <c r="D250" s="47">
        <v>1</v>
      </c>
      <c r="E250" s="25"/>
      <c r="F250" s="25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</row>
    <row r="251" spans="1:137" s="2" customFormat="1" ht="17">
      <c r="A251" s="26"/>
      <c r="B251" s="22"/>
      <c r="C251" s="21"/>
      <c r="D251" s="48"/>
      <c r="E251" s="27" t="s">
        <v>73</v>
      </c>
      <c r="F251" s="27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</row>
    <row r="252" spans="1:137" s="2" customFormat="1" ht="30">
      <c r="A252" s="9"/>
      <c r="B252" s="10"/>
      <c r="C252" s="9"/>
      <c r="D252" s="38"/>
      <c r="E252" s="11" t="s">
        <v>74</v>
      </c>
      <c r="F252" s="11"/>
      <c r="G252" s="1"/>
      <c r="H252" s="1"/>
      <c r="I252" s="28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</row>
    <row r="253" spans="1:137" s="2" customFormat="1" ht="45">
      <c r="A253" s="9"/>
      <c r="B253" s="10"/>
      <c r="C253" s="9"/>
      <c r="D253" s="38"/>
      <c r="E253" s="11" t="s">
        <v>75</v>
      </c>
      <c r="F253" s="1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</row>
    <row r="254" spans="1:137" s="2" customFormat="1" ht="20.25" customHeight="1">
      <c r="A254" s="9"/>
      <c r="B254" s="10"/>
      <c r="C254" s="9"/>
      <c r="D254" s="11"/>
      <c r="E254" s="11" t="s">
        <v>76</v>
      </c>
      <c r="F254" s="1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</row>
    <row r="255" spans="1:137" ht="30">
      <c r="A255" s="51"/>
      <c r="B255" s="51"/>
      <c r="C255" s="51"/>
      <c r="D255" s="52"/>
      <c r="E255" s="52" t="s">
        <v>77</v>
      </c>
      <c r="F255" s="52"/>
    </row>
    <row r="256" spans="1:137">
      <c r="D256" s="30"/>
      <c r="E256" s="30"/>
      <c r="F256" s="30"/>
    </row>
    <row r="257" spans="4:6" s="13" customFormat="1">
      <c r="D257" s="30"/>
      <c r="E257" s="30"/>
      <c r="F257" s="30"/>
    </row>
    <row r="258" spans="4:6" s="13" customFormat="1">
      <c r="D258" s="30"/>
      <c r="E258" s="30"/>
      <c r="F258" s="30"/>
    </row>
    <row r="259" spans="4:6" s="13" customFormat="1">
      <c r="D259" s="30"/>
      <c r="E259" s="30"/>
      <c r="F259" s="30"/>
    </row>
    <row r="260" spans="4:6" s="13" customFormat="1">
      <c r="D260" s="30"/>
      <c r="E260" s="30"/>
      <c r="F260" s="30"/>
    </row>
    <row r="261" spans="4:6" s="13" customFormat="1">
      <c r="D261" s="30"/>
      <c r="E261" s="30"/>
      <c r="F261" s="30"/>
    </row>
    <row r="262" spans="4:6" s="13" customFormat="1">
      <c r="D262" s="30"/>
      <c r="E262" s="30"/>
      <c r="F262" s="30"/>
    </row>
    <row r="263" spans="4:6" s="13" customFormat="1">
      <c r="D263" s="30"/>
      <c r="E263" s="30"/>
      <c r="F263" s="30"/>
    </row>
    <row r="264" spans="4:6" s="13" customFormat="1">
      <c r="D264" s="30"/>
      <c r="E264" s="30"/>
      <c r="F264" s="30"/>
    </row>
    <row r="265" spans="4:6" s="13" customFormat="1">
      <c r="D265" s="30"/>
      <c r="E265" s="30"/>
      <c r="F265" s="30"/>
    </row>
    <row r="266" spans="4:6" s="13" customFormat="1">
      <c r="D266" s="30"/>
      <c r="E266" s="30"/>
      <c r="F266" s="30"/>
    </row>
    <row r="267" spans="4:6" s="13" customFormat="1">
      <c r="D267" s="30"/>
      <c r="E267" s="30"/>
      <c r="F267" s="30"/>
    </row>
    <row r="268" spans="4:6" s="13" customFormat="1">
      <c r="D268" s="30"/>
      <c r="E268" s="30"/>
      <c r="F268" s="30"/>
    </row>
    <row r="269" spans="4:6" s="13" customFormat="1">
      <c r="D269" s="30"/>
      <c r="E269" s="30"/>
      <c r="F269" s="30"/>
    </row>
    <row r="270" spans="4:6" s="13" customFormat="1">
      <c r="D270" s="30"/>
      <c r="E270" s="30"/>
      <c r="F270" s="30"/>
    </row>
    <row r="271" spans="4:6" s="13" customFormat="1">
      <c r="D271" s="30"/>
      <c r="E271" s="30"/>
      <c r="F271" s="30"/>
    </row>
    <row r="272" spans="4:6" s="13" customFormat="1">
      <c r="D272" s="30"/>
      <c r="E272" s="30"/>
      <c r="F272" s="30"/>
    </row>
    <row r="273" spans="4:6" s="13" customFormat="1">
      <c r="D273" s="30"/>
      <c r="E273" s="30"/>
      <c r="F273" s="30"/>
    </row>
    <row r="274" spans="4:6" s="13" customFormat="1">
      <c r="D274" s="30"/>
      <c r="E274" s="30"/>
      <c r="F274" s="30"/>
    </row>
  </sheetData>
  <mergeCells count="18">
    <mergeCell ref="A6:D6"/>
    <mergeCell ref="A1:D1"/>
    <mergeCell ref="A2:D2"/>
    <mergeCell ref="A3:D3"/>
    <mergeCell ref="A4:D4"/>
    <mergeCell ref="A5:D5"/>
    <mergeCell ref="A7:D7"/>
    <mergeCell ref="A8:D8"/>
    <mergeCell ref="A9:A11"/>
    <mergeCell ref="B9:B11"/>
    <mergeCell ref="C9:C11"/>
    <mergeCell ref="D9:D11"/>
    <mergeCell ref="C13:D13"/>
    <mergeCell ref="H14:J14"/>
    <mergeCell ref="A232:B232"/>
    <mergeCell ref="A233:D233"/>
    <mergeCell ref="E9:E11"/>
    <mergeCell ref="F9:F11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Viki</dc:creator>
  <cp:lastModifiedBy>Viki</cp:lastModifiedBy>
  <dcterms:created xsi:type="dcterms:W3CDTF">2016-09-16T18:30:27Z</dcterms:created>
  <dcterms:modified xsi:type="dcterms:W3CDTF">2016-09-16T18:45:41Z</dcterms:modified>
</cp:coreProperties>
</file>