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codeName="ThisWorkbook" autoCompressPictures="0"/>
  <bookViews>
    <workbookView xWindow="0" yWindow="60" windowWidth="20740" windowHeight="11700" tabRatio="725"/>
  </bookViews>
  <sheets>
    <sheet name="TOTAL_BoQ_Sakarci" sheetId="13" r:id="rId1"/>
    <sheet name="ОКС" sheetId="26" state="hidden" r:id="rId2"/>
    <sheet name="КС" sheetId="27" state="hidden" r:id="rId3"/>
    <sheet name="SAKARTSI_GENdovejd" sheetId="28" state="hidden" r:id="rId4"/>
    <sheet name="TOTAL_s.SAKARTSI" sheetId="30" state="hidden" r:id="rId5"/>
  </sheets>
  <externalReferences>
    <externalReference r:id="rId6"/>
  </externalReferences>
  <definedNames>
    <definedName name="_xlnm._FilterDatabase" localSheetId="0" hidden="1">TOTAL_BoQ_Sakarci!$A$12:$D$207</definedName>
    <definedName name="_xlnm.Print_Area" localSheetId="3">SAKARTSI_GENdovejd!$A$1:$D$173</definedName>
    <definedName name="_xlnm.Print_Area" localSheetId="0">TOTAL_BoQ_Sakarci!$A$1:$D$207</definedName>
    <definedName name="_xlnm.Print_Area" localSheetId="4">TOTAL_s.SAKARTSI!$A$1:$H$76</definedName>
    <definedName name="_xlnm.Print_Titles" localSheetId="2">КС!$9:$10</definedName>
    <definedName name="_xlnm.Print_Titles" localSheetId="1">ОКС!$9:$10</definedName>
    <definedName name="_xlnm.Print_Titles" localSheetId="3">SAKARTSI_GENdovejd!$A:$C,SAKARTSI_GENdovejd!$1:$4</definedName>
    <definedName name="_xlnm.Print_Titles" localSheetId="0">TOTAL_BoQ_Sakarci!$A:$C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3" i="13" l="1"/>
  <c r="D73" i="30"/>
  <c r="E73" i="30"/>
  <c r="F73" i="30"/>
  <c r="G73" i="30"/>
  <c r="H73" i="30"/>
  <c r="D74" i="30"/>
  <c r="E74" i="30"/>
  <c r="F74" i="30"/>
  <c r="G74" i="30"/>
  <c r="D75" i="30"/>
  <c r="E75" i="30"/>
  <c r="F75" i="30"/>
  <c r="G75" i="30"/>
  <c r="H75" i="30"/>
  <c r="D76" i="30"/>
  <c r="E76" i="30"/>
  <c r="F76" i="30"/>
  <c r="G76" i="30"/>
  <c r="E72" i="30"/>
  <c r="D72" i="30"/>
  <c r="F72" i="30"/>
  <c r="G72" i="30"/>
  <c r="H72" i="30"/>
  <c r="H5" i="30"/>
  <c r="H76" i="30"/>
  <c r="H74" i="30"/>
  <c r="D21" i="27"/>
  <c r="D22" i="27"/>
  <c r="D19" i="27"/>
  <c r="D15" i="27"/>
  <c r="D17" i="27"/>
  <c r="D18" i="27"/>
  <c r="D12" i="27"/>
  <c r="D14" i="27"/>
  <c r="D13" i="27"/>
  <c r="D16" i="27"/>
  <c r="B185" i="13"/>
  <c r="D185" i="13"/>
  <c r="B155" i="13"/>
  <c r="C155" i="13"/>
  <c r="D155" i="13"/>
  <c r="B156" i="13"/>
  <c r="C156" i="13"/>
  <c r="D156" i="13"/>
  <c r="B157" i="13"/>
  <c r="C157" i="13"/>
  <c r="D157" i="13"/>
  <c r="B158" i="13"/>
  <c r="C158" i="13"/>
  <c r="D158" i="13"/>
  <c r="B159" i="13"/>
  <c r="C159" i="13"/>
  <c r="D159" i="13"/>
  <c r="B160" i="13"/>
  <c r="C160" i="13"/>
  <c r="D160" i="13"/>
  <c r="B161" i="13"/>
  <c r="C161" i="13"/>
  <c r="D161" i="13"/>
  <c r="B162" i="13"/>
  <c r="C162" i="13"/>
  <c r="D162" i="13"/>
  <c r="B163" i="13"/>
  <c r="C163" i="13"/>
  <c r="D163" i="13"/>
  <c r="B164" i="13"/>
  <c r="C164" i="13"/>
  <c r="D164" i="13"/>
  <c r="B165" i="13"/>
  <c r="C165" i="13"/>
  <c r="D165" i="13"/>
  <c r="B166" i="13"/>
  <c r="C166" i="13"/>
  <c r="D166" i="13"/>
  <c r="B167" i="13"/>
  <c r="C167" i="13"/>
  <c r="D167" i="13"/>
  <c r="B168" i="13"/>
  <c r="C168" i="13"/>
  <c r="D168" i="13"/>
  <c r="B169" i="13"/>
  <c r="C169" i="13"/>
  <c r="D169" i="13"/>
  <c r="B170" i="13"/>
  <c r="C170" i="13"/>
  <c r="D170" i="13"/>
  <c r="B171" i="13"/>
  <c r="C171" i="13"/>
  <c r="D171" i="13"/>
  <c r="B172" i="13"/>
  <c r="C172" i="13"/>
  <c r="D172" i="13"/>
  <c r="B173" i="13"/>
  <c r="C173" i="13"/>
  <c r="D173" i="13"/>
  <c r="B174" i="13"/>
  <c r="C174" i="13"/>
  <c r="D174" i="13"/>
  <c r="B175" i="13"/>
  <c r="C175" i="13"/>
  <c r="D175" i="13"/>
  <c r="B176" i="13"/>
  <c r="C176" i="13"/>
  <c r="D176" i="13"/>
  <c r="B177" i="13"/>
  <c r="C177" i="13"/>
  <c r="D177" i="13"/>
  <c r="B178" i="13"/>
  <c r="C178" i="13"/>
  <c r="D178" i="13"/>
  <c r="B179" i="13"/>
  <c r="C179" i="13"/>
  <c r="D179" i="13"/>
  <c r="B180" i="13"/>
  <c r="C180" i="13"/>
  <c r="D180" i="13"/>
  <c r="B181" i="13"/>
  <c r="C181" i="13"/>
  <c r="D181" i="13"/>
  <c r="B182" i="13"/>
  <c r="C182" i="13"/>
  <c r="D182" i="13"/>
  <c r="B183" i="13"/>
  <c r="C183" i="13"/>
  <c r="D183" i="13"/>
  <c r="B184" i="13"/>
  <c r="C184" i="13"/>
  <c r="D184" i="13"/>
  <c r="D154" i="13"/>
  <c r="C154" i="13"/>
  <c r="B154" i="13"/>
  <c r="B117" i="13"/>
  <c r="C117" i="13"/>
  <c r="D117" i="13"/>
  <c r="B100" i="13"/>
  <c r="C100" i="13"/>
  <c r="D100" i="13"/>
  <c r="B101" i="13"/>
  <c r="C101" i="13"/>
  <c r="D101" i="13"/>
  <c r="B102" i="13"/>
  <c r="C102" i="13"/>
  <c r="D102" i="13"/>
  <c r="B103" i="13"/>
  <c r="C103" i="13"/>
  <c r="D103" i="13"/>
  <c r="B104" i="13"/>
  <c r="C104" i="13"/>
  <c r="D104" i="13"/>
  <c r="B105" i="13"/>
  <c r="C105" i="13"/>
  <c r="D105" i="13"/>
  <c r="B106" i="13"/>
  <c r="C106" i="13"/>
  <c r="D106" i="13"/>
  <c r="B107" i="13"/>
  <c r="C107" i="13"/>
  <c r="D107" i="13"/>
  <c r="B108" i="13"/>
  <c r="C108" i="13"/>
  <c r="D108" i="13"/>
  <c r="B109" i="13"/>
  <c r="C109" i="13"/>
  <c r="D109" i="13"/>
  <c r="B110" i="13"/>
  <c r="C110" i="13"/>
  <c r="D110" i="13"/>
  <c r="B111" i="13"/>
  <c r="C111" i="13"/>
  <c r="D111" i="13"/>
  <c r="B112" i="13"/>
  <c r="C112" i="13"/>
  <c r="D112" i="13"/>
  <c r="B113" i="13"/>
  <c r="C113" i="13"/>
  <c r="D113" i="13"/>
  <c r="B114" i="13"/>
  <c r="C114" i="13"/>
  <c r="D114" i="13"/>
  <c r="B115" i="13"/>
  <c r="C115" i="13"/>
  <c r="D115" i="13"/>
  <c r="B116" i="13"/>
  <c r="C116" i="13"/>
  <c r="D116" i="13"/>
  <c r="D99" i="13"/>
  <c r="C99" i="13"/>
  <c r="B99" i="13"/>
  <c r="B83" i="13"/>
  <c r="B84" i="13"/>
  <c r="C84" i="13"/>
  <c r="B85" i="13"/>
  <c r="C85" i="13"/>
  <c r="D82" i="28"/>
  <c r="D85" i="13"/>
  <c r="B86" i="13"/>
  <c r="C86" i="13"/>
  <c r="B87" i="13"/>
  <c r="C87" i="13"/>
  <c r="B88" i="13"/>
  <c r="C88" i="13"/>
  <c r="D85" i="28"/>
  <c r="D88" i="13"/>
  <c r="B89" i="13"/>
  <c r="C89" i="13"/>
  <c r="B90" i="13"/>
  <c r="C90" i="13"/>
  <c r="B91" i="13"/>
  <c r="B92" i="13"/>
  <c r="C92" i="13"/>
  <c r="B93" i="13"/>
  <c r="C93" i="13"/>
  <c r="B94" i="13"/>
  <c r="C94" i="13"/>
  <c r="B95" i="13"/>
  <c r="C95" i="13"/>
  <c r="B96" i="13"/>
  <c r="C96" i="13"/>
  <c r="B82" i="13"/>
  <c r="D69" i="28"/>
  <c r="D71" i="13"/>
  <c r="D76" i="28"/>
  <c r="D78" i="13"/>
  <c r="C66" i="13"/>
  <c r="C67" i="13"/>
  <c r="C68" i="13"/>
  <c r="C69" i="13"/>
  <c r="C70" i="13"/>
  <c r="C71" i="13"/>
  <c r="C72" i="13"/>
  <c r="C73" i="13"/>
  <c r="C75" i="13"/>
  <c r="C76" i="13"/>
  <c r="C77" i="13"/>
  <c r="C78" i="13"/>
  <c r="C79" i="13"/>
  <c r="B79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64" i="13"/>
  <c r="D57" i="28"/>
  <c r="D58" i="13"/>
  <c r="C57" i="13"/>
  <c r="C58" i="13"/>
  <c r="C59" i="13"/>
  <c r="C60" i="13"/>
  <c r="C61" i="13"/>
  <c r="B58" i="13"/>
  <c r="B59" i="13"/>
  <c r="B60" i="13"/>
  <c r="B61" i="13"/>
  <c r="B57" i="13"/>
  <c r="D56" i="28"/>
  <c r="D57" i="13"/>
  <c r="B52" i="13"/>
  <c r="C52" i="13"/>
  <c r="D52" i="13"/>
  <c r="B53" i="13"/>
  <c r="C53" i="13"/>
  <c r="D53" i="13"/>
  <c r="B54" i="13"/>
  <c r="C54" i="13"/>
  <c r="D54" i="13"/>
  <c r="B55" i="13"/>
  <c r="C55" i="13"/>
  <c r="D55" i="13"/>
  <c r="B56" i="13"/>
  <c r="C56" i="13"/>
  <c r="D56" i="13"/>
  <c r="B32" i="13"/>
  <c r="B34" i="13"/>
  <c r="C34" i="13"/>
  <c r="D34" i="13"/>
  <c r="B35" i="13"/>
  <c r="B36" i="13"/>
  <c r="B37" i="13"/>
  <c r="B38" i="13"/>
  <c r="B39" i="13"/>
  <c r="B41" i="13"/>
  <c r="B42" i="13"/>
  <c r="B43" i="13"/>
  <c r="B44" i="13"/>
  <c r="B31" i="13"/>
  <c r="B15" i="13"/>
  <c r="B16" i="13"/>
  <c r="B17" i="13"/>
  <c r="C17" i="13"/>
  <c r="B18" i="13"/>
  <c r="B19" i="13"/>
  <c r="B20" i="13"/>
  <c r="B21" i="13"/>
  <c r="B22" i="13"/>
  <c r="B24" i="13"/>
  <c r="B25" i="13"/>
  <c r="B26" i="13"/>
  <c r="B27" i="13"/>
  <c r="B14" i="13"/>
  <c r="H53" i="30"/>
  <c r="H24" i="30"/>
  <c r="H26" i="30"/>
  <c r="H71" i="30"/>
  <c r="H70" i="30"/>
  <c r="H69" i="30"/>
  <c r="H68" i="30"/>
  <c r="H67" i="30"/>
  <c r="H66" i="30"/>
  <c r="H65" i="30"/>
  <c r="H64" i="30"/>
  <c r="H63" i="30"/>
  <c r="H62" i="30"/>
  <c r="H61" i="30"/>
  <c r="H60" i="30"/>
  <c r="H59" i="30"/>
  <c r="H58" i="30"/>
  <c r="H57" i="30"/>
  <c r="H56" i="30"/>
  <c r="H55" i="30"/>
  <c r="H52" i="30"/>
  <c r="H51" i="30"/>
  <c r="H50" i="30"/>
  <c r="H49" i="30"/>
  <c r="I48" i="30"/>
  <c r="H48" i="30"/>
  <c r="H47" i="30"/>
  <c r="H46" i="30"/>
  <c r="H45" i="30"/>
  <c r="H44" i="30"/>
  <c r="H43" i="30"/>
  <c r="H42" i="30"/>
  <c r="H41" i="30"/>
  <c r="I40" i="30"/>
  <c r="H40" i="30"/>
  <c r="I39" i="30"/>
  <c r="H39" i="30"/>
  <c r="H37" i="30"/>
  <c r="H36" i="30"/>
  <c r="H35" i="30"/>
  <c r="H34" i="30"/>
  <c r="H33" i="30"/>
  <c r="I32" i="30"/>
  <c r="H32" i="30"/>
  <c r="H31" i="30"/>
  <c r="H30" i="30"/>
  <c r="H29" i="30"/>
  <c r="H28" i="30"/>
  <c r="H27" i="30"/>
  <c r="H25" i="30"/>
  <c r="I23" i="30"/>
  <c r="H23" i="30"/>
  <c r="I22" i="30"/>
  <c r="H22" i="30"/>
  <c r="H19" i="30"/>
  <c r="H18" i="30"/>
  <c r="H17" i="30"/>
  <c r="H16" i="30"/>
  <c r="H14" i="30"/>
  <c r="H13" i="30"/>
  <c r="H12" i="30"/>
  <c r="H11" i="30"/>
  <c r="H10" i="30"/>
  <c r="H9" i="30"/>
  <c r="H8" i="30"/>
  <c r="H7" i="30"/>
  <c r="D93" i="28"/>
  <c r="D96" i="13"/>
  <c r="D92" i="28"/>
  <c r="D95" i="13"/>
  <c r="D91" i="28"/>
  <c r="D94" i="13"/>
  <c r="D90" i="28"/>
  <c r="D93" i="13"/>
  <c r="D89" i="28"/>
  <c r="D92" i="13"/>
  <c r="E88" i="28"/>
  <c r="D88" i="28"/>
  <c r="D91" i="13"/>
  <c r="D87" i="28"/>
  <c r="D90" i="13"/>
  <c r="D86" i="28"/>
  <c r="D89" i="13"/>
  <c r="D84" i="28"/>
  <c r="D87" i="13"/>
  <c r="D83" i="28"/>
  <c r="D86" i="13"/>
  <c r="D81" i="28"/>
  <c r="D84" i="13"/>
  <c r="E80" i="28"/>
  <c r="D80" i="28"/>
  <c r="D83" i="13"/>
  <c r="E79" i="28"/>
  <c r="D79" i="28"/>
  <c r="D82" i="13"/>
  <c r="D77" i="28"/>
  <c r="D79" i="13"/>
  <c r="D75" i="28"/>
  <c r="D77" i="13"/>
  <c r="D74" i="28"/>
  <c r="D76" i="13"/>
  <c r="D73" i="28"/>
  <c r="D75" i="13"/>
  <c r="E72" i="28"/>
  <c r="D72" i="28"/>
  <c r="D74" i="13"/>
  <c r="D71" i="28"/>
  <c r="D73" i="13"/>
  <c r="D70" i="28"/>
  <c r="D72" i="13"/>
  <c r="D68" i="28"/>
  <c r="D70" i="13"/>
  <c r="D67" i="28"/>
  <c r="D69" i="13"/>
  <c r="D66" i="28"/>
  <c r="D68" i="13"/>
  <c r="D65" i="28"/>
  <c r="D67" i="13"/>
  <c r="D64" i="28"/>
  <c r="D66" i="13"/>
  <c r="E63" i="28"/>
  <c r="D63" i="28"/>
  <c r="D65" i="13"/>
  <c r="E62" i="28"/>
  <c r="D62" i="28"/>
  <c r="D64" i="13"/>
  <c r="D60" i="28"/>
  <c r="D61" i="13"/>
  <c r="D59" i="28"/>
  <c r="D60" i="13"/>
  <c r="D58" i="28"/>
  <c r="D59" i="13"/>
  <c r="D27" i="28"/>
  <c r="D35" i="13"/>
  <c r="D10" i="28"/>
  <c r="D11" i="28"/>
  <c r="D18" i="13"/>
  <c r="D6" i="28"/>
  <c r="D19" i="28"/>
  <c r="D26" i="13"/>
  <c r="D17" i="13"/>
  <c r="D13" i="13"/>
  <c r="D14" i="28"/>
  <c r="D21" i="13"/>
  <c r="D7" i="28"/>
  <c r="D14" i="13"/>
  <c r="D8" i="28"/>
  <c r="D15" i="13"/>
  <c r="D20" i="28"/>
  <c r="D27" i="13"/>
  <c r="D12" i="28"/>
  <c r="D19" i="13"/>
  <c r="D22" i="28"/>
  <c r="D30" i="13"/>
  <c r="D13" i="28"/>
  <c r="D20" i="13"/>
  <c r="D15" i="28"/>
  <c r="D22" i="13"/>
  <c r="D17" i="28"/>
  <c r="D24" i="13"/>
  <c r="D9" i="28"/>
  <c r="D16" i="13"/>
  <c r="D18" i="28"/>
  <c r="D25" i="13"/>
  <c r="D28" i="28"/>
  <c r="D36" i="13"/>
  <c r="D36" i="28"/>
  <c r="D44" i="13"/>
  <c r="D35" i="28"/>
  <c r="D43" i="13"/>
  <c r="D24" i="28"/>
  <c r="D32" i="13"/>
  <c r="D33" i="28"/>
  <c r="D41" i="13"/>
  <c r="D23" i="28"/>
  <c r="D31" i="13"/>
  <c r="D31" i="28"/>
  <c r="D39" i="13"/>
  <c r="D30" i="28"/>
  <c r="D38" i="13"/>
  <c r="D29" i="28"/>
  <c r="D37" i="13"/>
  <c r="D25" i="28"/>
  <c r="D33" i="13"/>
  <c r="D34" i="28"/>
  <c r="D42" i="13"/>
</calcChain>
</file>

<file path=xl/sharedStrings.xml><?xml version="1.0" encoding="utf-8"?>
<sst xmlns="http://schemas.openxmlformats.org/spreadsheetml/2006/main" count="764" uniqueCount="309">
  <si>
    <t>Количествена сметка</t>
  </si>
  <si>
    <t>№</t>
  </si>
  <si>
    <t>Мярка</t>
  </si>
  <si>
    <t>ИМЕ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</si>
  <si>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</si>
  <si>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бр.</t>
  </si>
  <si>
    <t>НАПРАВА ОПОРНИ БЛОКОВЕ</t>
  </si>
  <si>
    <t>ПРЕВОЗ НА БЕТОН ЗА ОПОРНИ ЕЛЕМЕНТИ</t>
  </si>
  <si>
    <t>ПОДЛОЖЕН ПЯСЪК - Н = 0,10м</t>
  </si>
  <si>
    <t>ЗАСИПВАНЕ РЪЧНО ИЗКОПИ С ОГРАНИЧЕНИ ШИРИНИ БЕЗ ТРАМБОВАНЕ, ПЯСЪК - Н = 0,50м</t>
  </si>
  <si>
    <t>І</t>
  </si>
  <si>
    <t>СТРОИТЕЛНИ РАБОТИ</t>
  </si>
  <si>
    <t>ІІ</t>
  </si>
  <si>
    <t>ДОСТАВКА И МОНТАЖ НА МАТЕРИАЛИ</t>
  </si>
  <si>
    <r>
      <t>ПРЕВОЗ СЪС САМОСВАЛИ НА ЗЕМНИ ПОЧВИ С НАТОВАРВАНЕ С БАГЕР И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0,50м</t>
    </r>
  </si>
  <si>
    <t>ЗАСИПКА ОТ ПЯСЪК ЗА ПОДЛОЖКА И ОКОЛО ТРЪБАТА - Н = 0,40м</t>
  </si>
  <si>
    <t>L , m</t>
  </si>
  <si>
    <t>ИЗКОП С ОГР. ШИРИНА 0.6 - 1.2М - РЪЧНО В ЗЕМНИ ПОЧВИ НЕУКРЕПЕН, Н ≤ 2,00м - Н = 0,50м</t>
  </si>
  <si>
    <t>УПЛЪТНЯВАНЕ НА ПЯСЪЧНА ПОДЛОЖКА,
ПЛАСТ 10СМ - Н = 0,10м</t>
  </si>
  <si>
    <t>м</t>
  </si>
  <si>
    <t>ИЗПРОБВАНЕ ПЛЪТНОСТТА НА ТРЪБОПРОВОДА НА ХИДРАВЛИЧНО НАЛЯГАНЕ</t>
  </si>
  <si>
    <t>СИГНАЛНА ЛЕНТА</t>
  </si>
  <si>
    <t>II</t>
  </si>
  <si>
    <t>СК DN80 КОМПЛ. С ОХР. ГАРН.</t>
  </si>
  <si>
    <t>ПХ DN70/80</t>
  </si>
  <si>
    <t>III</t>
  </si>
  <si>
    <t>ЗАСИПВАНЕ С БУЛДОЗЕР ИЛИ ЗАСИПВАНЕ ИЗКОПИ С ПРОБЕГ ДО 40М ПРИ НОРМАЛНИ УСЛОВИЯ - Н = 0,71м</t>
  </si>
  <si>
    <t>УПЛЪТНЯВАНЕ ЗЕМНИ МАСИ С ПНЕВМАТИЧНА ТРАМБОВКА НА ПЛАСТОВЕ ПО 20СМ - Н = 0,71м</t>
  </si>
  <si>
    <t>м'</t>
  </si>
  <si>
    <t>ул. "Карлъшка" - УЛИЧНА ВОДОПРОВОДНА МРЕЖА</t>
  </si>
  <si>
    <t>Количество</t>
  </si>
  <si>
    <t>Първи битумен разлив</t>
  </si>
  <si>
    <t>t</t>
  </si>
  <si>
    <t>Втори битумен разлив</t>
  </si>
  <si>
    <t>Обкантване на фуги с битумна паста</t>
  </si>
  <si>
    <t>m</t>
  </si>
  <si>
    <t>Бетон за наземна плоча -C16/20</t>
  </si>
  <si>
    <t>Обект:</t>
  </si>
  <si>
    <t>Част:</t>
  </si>
  <si>
    <t>Пътна</t>
  </si>
  <si>
    <t>Фаза:</t>
  </si>
  <si>
    <t>Работен проект</t>
  </si>
  <si>
    <t>ОБОБЩЕНА КОЛИЧЕСТВЕНА  СМЕТКА</t>
  </si>
  <si>
    <t>Наименование на работите</t>
  </si>
  <si>
    <t>Един. мярка</t>
  </si>
  <si>
    <t>1</t>
  </si>
  <si>
    <t>2</t>
  </si>
  <si>
    <t>3</t>
  </si>
  <si>
    <t>4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</si>
  <si>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</si>
  <si>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Изкоп за нова пътна основа с дебелина 0.45m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</si>
  <si>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</si>
  <si>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Доставка, полагане и уплътняване на несортиран трошен камък на пластове за пътна основа с дебелина 0.45m</t>
  </si>
  <si>
    <t>Доставка, полагане и уплътняване на пласт плътен асфалтобетон с дебелина 0.04m</t>
  </si>
  <si>
    <t>бр</t>
  </si>
  <si>
    <t>Съставил:</t>
  </si>
  <si>
    <t xml:space="preserve">               /инж. A. Пенакова/</t>
  </si>
  <si>
    <t>КОЛИЧЕСТВЕНА  СМЕТКА №1</t>
  </si>
  <si>
    <t>I</t>
  </si>
  <si>
    <t>АСФАЛТОБЕТОНОВА НАСТИЛКА</t>
  </si>
  <si>
    <r>
      <t>m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</si>
  <si>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IV</t>
  </si>
  <si>
    <t xml:space="preserve">ОТКЛОНЕНИЕ ЗА ПОЖАРЕН ХИДРАНТ </t>
  </si>
  <si>
    <t>Пътни знаци за ВОД</t>
  </si>
  <si>
    <t>ДОВЕЖДАЩИ ВОДОПРОВОДИ, СЪОРЪЖЕНИЯ ПО ТЯХ И 
ВЪТРЕШНА МРЕЖА НА СЕЛО САКАРЦИ</t>
  </si>
  <si>
    <t xml:space="preserve">Довеждащ водопровод 4
</t>
  </si>
  <si>
    <t>НАСИП ОТ НЕСОРТИРАН ТРОШЕН КАМЪК - 
Н = 0,34м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</si>
  <si>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</si>
  <si>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ЗАСИПВАНЕ С БУЛДОЗЕР ИЛИ ЗАСИПВАНЕ ИЗКОПИ С ПРОБЕГ ДО 40М ПРИ НОРМАЛНИ УСЛОВИЯ - Н = 0,66м</t>
  </si>
  <si>
    <t>УПЛЪТНЯВАНЕ ЗЕМНИ МАСИ С ПНЕВМАТИЧНА ТРАМБОВКА НА ПЛАСТОВЕ ПО 20СМ - Н = 0,66м</t>
  </si>
  <si>
    <t>Іa</t>
  </si>
  <si>
    <t>СТРОИТЕЛНИ РАБОТИ*</t>
  </si>
  <si>
    <t>ИЗКОП С ОГР. ШИРИНА 0.6 - 1.2М - РЪЧНО В ЗЕМНИ ПОЧВИ, Н ≤ 2,00м - Н = 0,50м</t>
  </si>
  <si>
    <t>НАСИП ОТ НЕСОРТИРАН ТРОШЕН КАМЪК - Н = 0,54м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</si>
  <si>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0,86м</t>
    </r>
  </si>
  <si>
    <t>ЗАСИПВАНЕ С БУЛДОЗЕР ИЛИ ЗАСИПВАНЕ ИЗКОПИ С ПРОБЕГ ДО 40М ПРИ НОРМАЛНИ УСЛОВИЯ - Н = 0,86м</t>
  </si>
  <si>
    <t>УПЛЪТНЯВАНЕ ЗЕМНИ МАСИ С ПНЕВМАТИЧНА ТРАМБОВКА НА ПЛАСТОВЕ ПО 20СМ - Н = 0,86м</t>
  </si>
  <si>
    <t>* ЗАБЕЛЕЖКА:</t>
  </si>
  <si>
    <t>Участъкът от напорния водопровод за село Сакарци с дължина 1145,60м се полага успоредно в общ изкоп (ширина на изкопа В = 178 см) с участък от реконструираната водопроводна мрежа на село Хлябово, съгласно Чертежи Водопроводна мрежа село Хлябово и Довеждащ водопровод село Сакарци, както и приложения детайл.</t>
  </si>
  <si>
    <t>11° ДЪГА DE 125 ПЕВП</t>
  </si>
  <si>
    <t>-</t>
  </si>
  <si>
    <t>22° ДЪГА DE 125  ПЕВП</t>
  </si>
  <si>
    <t>30°  ДЪГА DE 125  ПЕВП</t>
  </si>
  <si>
    <t>45°  ДЪГА DE 125  ПЕВП</t>
  </si>
  <si>
    <t>60°  ДЪГА DE 125  ПЕВП</t>
  </si>
  <si>
    <t>90° КОЛЯНО DE 125 ПЕВП</t>
  </si>
  <si>
    <t>11° ДЪГА DE 63  ПЕВП</t>
  </si>
  <si>
    <t>22° ДЪГА DE 63  ПЕВП</t>
  </si>
  <si>
    <t>30°  ДЪГА DE 63  ПЕВП</t>
  </si>
  <si>
    <t>45°  ДЪГА DE 63  ПЕВП</t>
  </si>
  <si>
    <t>60°  ДЪГА DE 63  ПЕВП</t>
  </si>
  <si>
    <t>90° КОЛЯНО DE 63 ПЕВП</t>
  </si>
  <si>
    <t>БЕТОНОВ ОПОРЕН БЛОК</t>
  </si>
  <si>
    <t>ДЕЗИНФЕКЦИЯ ВОДОПРОВОДИ HDPE DN63</t>
  </si>
  <si>
    <t>ШАХТА РАЗМЕРИ</t>
  </si>
  <si>
    <t>ШАХТА КАЛНИК</t>
  </si>
  <si>
    <t>за брой</t>
  </si>
  <si>
    <t>H</t>
  </si>
  <si>
    <t>B</t>
  </si>
  <si>
    <t>ПОЛАГАНЕ БЕТОН В20 ФИЛЦОВ ПОДЛОЖЕН БЕТОН - ПЛАСТ 10СМ</t>
  </si>
  <si>
    <t>L</t>
  </si>
  <si>
    <t>ПОЛАГАНЕ И МОНТАЖ НА БЕТ. ЕЛЕМЕНТ 120/120/50 С ДЪНО</t>
  </si>
  <si>
    <t>H podl.bet</t>
  </si>
  <si>
    <t>ПОЛАГАНЕ И МОНТАЖ НА БЕТ. ЕЛЕМЕНТ 120/120/50 БЕЗ ДЪНО</t>
  </si>
  <si>
    <t>ПОЛАГАНЕ И МОНТАЖ НА ПОКРИВНА ПЛОЧА 120/120/22</t>
  </si>
  <si>
    <t>ДОКСТАВКА И МОНТАЖ НА СК 100</t>
  </si>
  <si>
    <t>ДОКСТАВКА И МОНТАЖ НА КОЛЯНО ФЛАНШОВО DN 110/45°</t>
  </si>
  <si>
    <t>ДОСТАВКА И МОНТАЖ FF ПАРЧЕ DN110</t>
  </si>
  <si>
    <t>ДОСТАВКА И МОНТАЖ ТРОЙНИК ФЛАНШОВ HDPE DN110/110/100</t>
  </si>
  <si>
    <t>ДОСТАВКА И МОНТАЖ ЕДНОФЛАНШОВО ПАРЧЕ DN110</t>
  </si>
  <si>
    <t>ТОПЛОИЗОЛАЦИЯ ОТ XPS δ=2СМ С ЦИМ.ШПАКЛОВКА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</si>
  <si>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</si>
  <si>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ДОСТАВКА ЧУГУНЕН КАПАК Ø60</t>
  </si>
  <si>
    <t>ДОСТАВКА И МОНТАЖ МЕТ. РЕШ. НА ЯМКАТА 400/40ММ</t>
  </si>
  <si>
    <t>НАПРАВА И ПОСТАВЯНЕ ЖЕЛЯЗНО СТЪПАЛО N18</t>
  </si>
  <si>
    <t xml:space="preserve">ДОСТАВКА И МОНТАЖ ВЕНТИЛАЦИОННА ТРЪБА DN100 </t>
  </si>
  <si>
    <t>БЕТОНОВ ОПОРЕН БЛОК ПОД 30/30/30</t>
  </si>
  <si>
    <t>V</t>
  </si>
  <si>
    <t>ШАХТА ВЪЗДУШНИК</t>
  </si>
  <si>
    <t>ПОЛАГАНЕ И МОНТАЖ НА БЕТ. ЕЛЕМЕНТ 120/120/84 С ДЪНО</t>
  </si>
  <si>
    <t>ПОЛАГАНЕ И МОНТАЖ НА БЕТ. ЕЛЕМЕНТ 120/120/50  БЕЗ ДЪНО</t>
  </si>
  <si>
    <t>ДОКСТАВКА И МОНТАЖ НА СК DN100</t>
  </si>
  <si>
    <t>ДОКСТАВКА И МОНТАЖ НА АВТТОМАТИЧЕН ВЪЗДУШНИК С  ДВОЙНО/ТРОЙНО ДЕЙСТВИЕ DN100</t>
  </si>
  <si>
    <t>ДОСТАВКА И МОНТАЖ НА ДЕМОНТАЖНА ВРЪЗКА DN100</t>
  </si>
  <si>
    <t>ДОСТАВКА И МОНТАЖ ТРОЙНИК ФЛАНШОВ HDPE DN125/125/100</t>
  </si>
  <si>
    <t>ТОПЛОИЗОЛАЦИЯ ОТ XPS δ=2СМ С ЦИМЕНТОВА ШПАКЛОВКА</t>
  </si>
  <si>
    <t>ДОСТАВКА И МОНТАЖ МЕТАЛНА РЕШЕТКА НА ЯМКАТА 400/40ММ</t>
  </si>
  <si>
    <t>БЕТОНОВ ОПОРЕН БЛОК ПОД 30/30/25</t>
  </si>
  <si>
    <t>ПС - 2 ЗА СЕЛО САКАРЦИ</t>
  </si>
  <si>
    <t>ДОСТАВКА И МОНТАЖ HDPE КОЛЯНО DN63/90°, PN16</t>
  </si>
  <si>
    <t>ДОСТАВКА И МОНТАЖ СТ КОЛЯНО DN40/90°</t>
  </si>
  <si>
    <t>ДОСТАВКА И МОНТАЖ СТ ТРОЙНИК 40/40/40</t>
  </si>
  <si>
    <t>ДОСТАВКА И МОНТАЖ СТ СК DN40</t>
  </si>
  <si>
    <t>ДОСТАВКА И МОНТАЖ СТ СК С ИЗПРАЗНИТЕЛ DN40</t>
  </si>
  <si>
    <t>ДОСТАВКА И МОНТАЖ НАМАЛИТЕЛ DN63/40</t>
  </si>
  <si>
    <t>ДОСТАВКА И МОНТАЖ НАМАЛИТЕЛ DN50/40</t>
  </si>
  <si>
    <t>ДОСТАВКА И МОНТАЖ ВЪЗВРАТНА КЛАПА С АВТ. ЗАТВАРЯЩ СЕ ШИБЪР DN50</t>
  </si>
  <si>
    <t>ДОСТАВКА И МОНТАЖ СТ ЖИБО DN40</t>
  </si>
  <si>
    <t>ДОСТАВКА И МОНТАЖ СТ ЖИБО DN50</t>
  </si>
  <si>
    <t>ДОСТАВКА И МОНТАЖ СТ ФЛАНЦИ DN 40</t>
  </si>
  <si>
    <t>ДОСТАВКА И МОНТАЖ СТ ФЛАНЦИ DN 50</t>
  </si>
  <si>
    <t>ДОСТАВКА И МОНТАЖ САМОПОЧИСТВАЩ ФИЛТЪР DN 40</t>
  </si>
  <si>
    <r>
      <t>ДОСТАВКА И МОНТАЖ НА ВОДОМЕР DN40, 
Q</t>
    </r>
    <r>
      <rPr>
        <vertAlign val="subscript"/>
        <sz val="12"/>
        <rFont val="Arial Narrow"/>
        <family val="2"/>
        <charset val="204"/>
      </rPr>
      <t>max,h</t>
    </r>
    <r>
      <rPr>
        <sz val="12"/>
        <rFont val="Arial Narrow"/>
        <family val="2"/>
        <charset val="204"/>
      </rPr>
      <t xml:space="preserve"> = 30 м</t>
    </r>
    <r>
      <rPr>
        <vertAlign val="superscript"/>
        <sz val="12"/>
        <rFont val="Arial Narrow"/>
        <family val="2"/>
        <charset val="204"/>
      </rPr>
      <t>3</t>
    </r>
    <r>
      <rPr>
        <sz val="12"/>
        <rFont val="Arial Narrow"/>
        <family val="2"/>
        <charset val="204"/>
      </rPr>
      <t>/час</t>
    </r>
  </si>
  <si>
    <t>ДОСТАВКА И МОНТАЖ НА HDPE ТРЪБА - PN16, DN63</t>
  </si>
  <si>
    <t>ДОСТАВКА И МОНТАЖ FF ТРЪБА ДВУФЛАНШОВА  DN40</t>
  </si>
  <si>
    <t>ДОСТАВКА И МОНТАЖ FF ТРЪБА ДВУФЛАНШОВА  DN50</t>
  </si>
  <si>
    <t>ДОСТАВКА И МОНТАЖ НА МНОГОСТЪПАЛНИ ПОМПИ - Q = 0,9 l/s, H = 58m, N = 1,1kW</t>
  </si>
  <si>
    <r>
      <t>НАПОРЕН РЕЗЕРВОАР СЕЛО САКАРЦИ - V = 73m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</si>
  <si>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t>ДОСТАВКА И МОНТАЖ СТ СК DN125</t>
  </si>
  <si>
    <t>ДОСТАВКА И МОНТАЖ  СТ СК DN90</t>
  </si>
  <si>
    <t>ДОСТАВКА И МОНТАЖ  СТ СК DN63</t>
  </si>
  <si>
    <t>ДОСТАВКА И МОНТАЖ  СТ КОЛЯНО Ко DN 125/90°</t>
  </si>
  <si>
    <t>ДОСТАВКА И МОНТАЖ  СТ КОЛЯНО Ко DN 905/90°</t>
  </si>
  <si>
    <t>ДОСТАВКА И МОНТАЖ  СТ КОЛЯНО Ко DN 63/90°</t>
  </si>
  <si>
    <t>ДОСТАВКА И МОНТАЖ  СТ КРЪСТАЧ Кр DN 125</t>
  </si>
  <si>
    <t>ДОСТАВКА И МОНТАЖ СТ ТРОЙНИК Тр DN90/90/90</t>
  </si>
  <si>
    <t>ДОСТАВКА И МОНТАЖ СТ ТРОЙНИК Тр DN63/63/63</t>
  </si>
  <si>
    <t>ДОСТАВКА И МОНТАЖ  СТ ТРОЙНИК Н DN90/40</t>
  </si>
  <si>
    <t>ДОСТАВКА И МОНТАЖ ФЛАНШОВА ЦЕДКА DN90</t>
  </si>
  <si>
    <t>ДОСТАВКА И МОНТАЖ ПРЕЛИВНА ФУНИЯ DN125</t>
  </si>
  <si>
    <t>ДОСТАВКА И МОНТАЖ ФС DN125</t>
  </si>
  <si>
    <t>ДОСТАВКА И МОНТАЖ ФС DN90</t>
  </si>
  <si>
    <t>ДОСТАВКА И МОНТАЖ ФС DN63</t>
  </si>
  <si>
    <t>ДОСТАВКА И МОНТАЖ СВОБОДЕН ФЛАНЕЦ DN125</t>
  </si>
  <si>
    <t>ДОСТАВКА И МОНТАЖ СВОБОДЕН ФЛАНЕЦ DN90</t>
  </si>
  <si>
    <t>ДОСТАВКА И МОНТАЖ СВОБОДЕН ФЛАНЕЦ DN63</t>
  </si>
  <si>
    <t>ДОСТАВКА И МОНТАЖ СВОБОДЕН ФЛАНЕЦ DN40</t>
  </si>
  <si>
    <t>ДОСТАВКА И МОНТАЖ НА СТОМАНЕНИ БЕЗШЕВНИ ТРЪБИ DN125</t>
  </si>
  <si>
    <t>ДОСТАВКА И МОНТАЖ НА СТОМАНЕНИ БЕЗШЕВНИ ТРЪБИ DN40</t>
  </si>
  <si>
    <t>ДОСТАВКА И МОНТАЖ  СТ СК DN40</t>
  </si>
  <si>
    <t>ДОСТАВКА И МОНТАЖ  СТ КОЛЯНО Ко DN 40/90°</t>
  </si>
  <si>
    <t>ДОСТАВКА И МОНТАЖ ФИЛТЪР DN40</t>
  </si>
  <si>
    <t>ДОСТАВКА И МОНТАЖ  СТ ВЪЗВР. КЛАПА DN40</t>
  </si>
  <si>
    <t>ДОСТАВКА И МОНТАЖ  СТ СК С ИЗПРАЗНИТЕЛ DN40</t>
  </si>
  <si>
    <t>ВОДОПРОВОДНА МРЕЖА СЕЛО ХЛЯБОВО</t>
  </si>
  <si>
    <t>УЧРЕДЯВАНЕ НА САНИТАРНО ОХРАНИТЕЛНА ЗОНА ОКОЛО РЕЗЕРВОАРА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</si>
  <si>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</si>
  <si>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t>САКАРЦИ  - ВЪТРЕШНА ВОДОПРОВОДНА МРЕЖА</t>
  </si>
  <si>
    <t>Количество за участък</t>
  </si>
  <si>
    <t>КОЛИЧЕСТВО</t>
  </si>
  <si>
    <t>ОТ 1 до ОТ 2</t>
  </si>
  <si>
    <t>ОТ 2 до ОТ 3</t>
  </si>
  <si>
    <t>ОТ 3 до ОТ 4</t>
  </si>
  <si>
    <t>ОТ 2 до ОТ 4</t>
  </si>
  <si>
    <t>ИЗКОП С ОГР. ШИРИНА 0.6 - 1.2М - РЪЧНО В ЗЕМНИ ПОЧВИ НЕУКРЕПЕН, 
Н ≤ 2,00м - Н = 0,50м</t>
  </si>
  <si>
    <r>
      <t>НАСИП ОТ НЕСТАНДАРТНА БАЛАСТРА - 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0,71м</t>
    </r>
  </si>
  <si>
    <t>УПЛЪТНЯВАНЕ НА ПЯСЪЧНА ПОДЛОЖКА, ПЛАСТ 10СМ - Н = 0,10м</t>
  </si>
  <si>
    <t>ФЛАНШОВ НАКРАЙНИК DE90 ПЕВП</t>
  </si>
  <si>
    <t>СВОБОДЕН ФЛАНЕЦ DN80</t>
  </si>
  <si>
    <t>ТРОЙНИК DE90/90/90 ПЕВП</t>
  </si>
  <si>
    <t>ТРЪБА  DE 90 ПЕВП - L= 1,30м</t>
  </si>
  <si>
    <t>90° КОЛЯНО DE 80 СТ</t>
  </si>
  <si>
    <t>11° ДЪГА DE 90  ПЕВП</t>
  </si>
  <si>
    <t>22° ДЪГА DE 90  ПЕВП</t>
  </si>
  <si>
    <t>30°  ДЪГА DE 90  ПЕВП</t>
  </si>
  <si>
    <t>45°  ДЪГА DE 90  ПЕВП</t>
  </si>
  <si>
    <t>90° КОЛЯНО DE 90 ПЕВП</t>
  </si>
  <si>
    <t>ТРОЙНИК Тр DN 90/90/75</t>
  </si>
  <si>
    <t>ІI</t>
  </si>
  <si>
    <t>ПОЛАГАНЕ И МОНТАЖ НА БЕТ. ЕЛЕМЕНТ 120/120/85 С ДЪНО</t>
  </si>
  <si>
    <t>ДОКСТАВКА И МОНТАЖ НА СК DN75</t>
  </si>
  <si>
    <t>ДОКСТАВКА И МОНТАЖ НА КОЛЯНО ФЛАНШОВО DN75/45°</t>
  </si>
  <si>
    <t>ДОСТАВКА И МОНТАЖ FF ПАРЧЕ DN75</t>
  </si>
  <si>
    <t>ДОСТАВКА И МОНТАЖ ТРОЙНИК ФЛАНШОВ HDPE DN90/90/75</t>
  </si>
  <si>
    <t>ДОСТАВКА И МОНТАЖ ЕДНОФЛАНШОВО ПАРЧЕ DN75</t>
  </si>
  <si>
    <t>ПОЛАГАНЕ И МОНТАЖ НА БЕТ. ЕЛЕМЕНТ 120/120/88 С ДЪНО</t>
  </si>
  <si>
    <t>ДОКСТАВКА И МОНТАЖ НА АВТОМАТИЧЕН ВЪЗДУШНИК С ДВОЙНО/ТРОЙНО ДЕЙСТВИЕ DN75</t>
  </si>
  <si>
    <t>ДОСТАВКА И МОНТАЖ НА ДЕМОНТАЖНА ВРЪЗКА DN75</t>
  </si>
  <si>
    <t>ТРЪБИ HDPE DN90 PN10</t>
  </si>
  <si>
    <t>ТРЪБИ НА ЧЕЛНА ЗАВАРКА HDPE100, DN 63, PN20</t>
  </si>
  <si>
    <t xml:space="preserve">ДЕТЕКТОРНА ЛЕНТА С 2 ИЗОЛИРАНИ И 1 НЕИЗОЛИРАН ПРОВОДНИЦИ </t>
  </si>
  <si>
    <t>ІII</t>
  </si>
  <si>
    <t>VI</t>
  </si>
  <si>
    <r>
      <t>НАПОРЕН РЕЗЕРВОАР СЕЛО САКАРЦИ - V = 73m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</si>
  <si>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ДОСТАВКА И МОНТАЖ  СТ ТРОЙНИК Тр DN125/125/125</t>
  </si>
  <si>
    <r>
      <t>ДОСТАВКА И МОНТАЖ НА ВОДОМЕР DN40, 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</si>
  <si>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СЕЛО САКАРЦИ</t>
  </si>
  <si>
    <t>Участъкът от напорния водопровод за село Сакарци с дължина 1145,60м се полага успоредно в общ изкоп (ширина на изкопа 
В = 178см) с участък от реконструираната водопроводна мрежа на село Хлябово, съгласно Чертежи Водопроводна мрежа село Хлябово и Довеждащ водопровод село Сакарци, както и приложения детайл.</t>
  </si>
  <si>
    <t>ДОСТАВКА И МОНТАЖ НА СИГНАЛНА ЛЕНТА</t>
  </si>
  <si>
    <t>„Рехабилитация и доизграждане на довеждащи водопроводи и водопроводна мрежа за с. Хлябово, с. Българска поляна и с. Сакарци, община Тополовград“</t>
  </si>
  <si>
    <t>Фрезоване на съществуваща асфалтобетонова натилка с дебелина 0.09m</t>
  </si>
  <si>
    <t>Доставка, полагане и уплътняване на пласт неплътен асфалтобетон с дебелина 0.05m</t>
  </si>
  <si>
    <t>ЧЕРЕН ПЪТ</t>
  </si>
  <si>
    <t>Бетон за наземна плоча</t>
  </si>
  <si>
    <t>100м'</t>
  </si>
  <si>
    <t xml:space="preserve">ДОСТАВКА И МОНТАЖ НА ДЕТЕКТОРНА ЛЕНТА С 2 ИЗОЛИРАНИ И
1 НЕИЗОЛИРАН ПРОВОДНИЦИ </t>
  </si>
  <si>
    <t>ДЕЗИНФЕКЦИЯ ВОДОПРОВОДИ HDPE DN90 PN10</t>
  </si>
  <si>
    <t>ИЗПРОБВАНЕ ПЛЪТНОСТТА НА ТРЪБОПРОВОДА DN90 PN10 НА ХИДРАВЛИЧНО НАЛЯГАНЕ</t>
  </si>
  <si>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</si>
  <si>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ДОСТАВКА И МОНТАЖ НА СТОМАНЕНИ БЕЗШЕВНИ ТРЪБИ DN80</t>
  </si>
  <si>
    <t>ДОСТАВКА И МОНТАЖ НА СТОМАНЕНИ БЕЗШЕВНИ ТРЪБИ DN60</t>
  </si>
  <si>
    <t>СГРАДНИ ВОДОПРОВОДНИ ОТКЛОНЕНИЯ DN 90/32</t>
  </si>
  <si>
    <t xml:space="preserve">ВОДОВЗЕМНА СКОБА DN 90/75 </t>
  </si>
  <si>
    <t>СК DN 75</t>
  </si>
  <si>
    <t>МОНТАЖНИ РАБОТИ И МАТЕРИАЛИ</t>
  </si>
  <si>
    <t>VI.2</t>
  </si>
  <si>
    <t>VI.1</t>
  </si>
  <si>
    <t xml:space="preserve"> 1.1</t>
  </si>
  <si>
    <t>Изкопни  работи</t>
  </si>
  <si>
    <t>Машинен изкоп</t>
  </si>
  <si>
    <t>Ръчен изкоп</t>
  </si>
  <si>
    <t>Обратен насип от глинеста почва</t>
  </si>
  <si>
    <t>Кофражни работи</t>
  </si>
  <si>
    <t>Кофраж за фундаментна плоча</t>
  </si>
  <si>
    <t>Кофраж за стени от Kота -3.05 до Кота ±0.00 и от Kота -2.55 до Кота +0.50</t>
  </si>
  <si>
    <t>Кофраж за плоча на Кота ±0.00(+0.50)</t>
  </si>
  <si>
    <t>Кофраж за стени от Kота ±0.00 до Кота +2.35</t>
  </si>
  <si>
    <t>Кофраж за греди на Кота +2.35</t>
  </si>
  <si>
    <t>Кофраж за плоча на Кота +2.35</t>
  </si>
  <si>
    <t>Бетонови  работи</t>
  </si>
  <si>
    <t>Подложен бетон клас В10</t>
  </si>
  <si>
    <t>Бетон клас В25 за фундаментна плоча</t>
  </si>
  <si>
    <t>Бетон клас В25 за плоча на Кота ±0.00(+0.50)</t>
  </si>
  <si>
    <t>Бетон клас В25 за плоча на Кота +2.35</t>
  </si>
  <si>
    <t xml:space="preserve"> 1.2</t>
  </si>
  <si>
    <t xml:space="preserve"> 1.3</t>
  </si>
  <si>
    <t>Армировъчни работи</t>
  </si>
  <si>
    <t>Армировка за основи до Kота -3.05(-2.55)</t>
  </si>
  <si>
    <t>Армировка oт Kота ±0.00 до Кота +2.35</t>
  </si>
  <si>
    <t xml:space="preserve"> 1.4</t>
  </si>
  <si>
    <t>kg</t>
  </si>
  <si>
    <t>Армировка oт Kота -3.05(-2.55) до Кота ±0.00(+0.50)</t>
  </si>
  <si>
    <t>Бетон клас В25 за стени от Kота -3.05 до Кота ±0.00 и от Kота -2.55 до Кота +0.50</t>
  </si>
  <si>
    <t>Бетон клас В25 за стени от Kота ±0.00 до Кота +2.35 и гредостени (греди) от Kота +0.50 до Кота +2.35</t>
  </si>
  <si>
    <t>4. ЧАСТ ЕЛЕКТРИЧЕСКА</t>
  </si>
  <si>
    <t xml:space="preserve"> I.1</t>
  </si>
  <si>
    <t>Доставка и монтаж на табло РТ по схема</t>
  </si>
  <si>
    <t xml:space="preserve"> I.2</t>
  </si>
  <si>
    <t xml:space="preserve"> I.3</t>
  </si>
  <si>
    <t xml:space="preserve">ОСВЕТИТЕЛНА ИНСТАЛАЦИЯ </t>
  </si>
  <si>
    <t>ЕЛ. ИНСТАЛАЦИЯ КОНТАКТИ</t>
  </si>
  <si>
    <t>ТАБЛА И ГЛАВНИ ЗАХРАНВАЩИ ЛИНИИ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</si>
  <si>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</si>
  <si>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</si>
  <si>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</si>
  <si>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</si>
  <si>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</si>
  <si>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</si>
  <si>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</si>
  <si>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</si>
  <si>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Доставка и полагане на кабел СВТ 5х2,5 кв.мм в същ. канал</t>
  </si>
  <si>
    <t>Доставка и полагане на кабел СВТ 3х2,5 кв.мм в същ. канал</t>
  </si>
  <si>
    <t>Свързване на кабел към съоръжение</t>
  </si>
  <si>
    <t>ПС - 2 ЗА СЕЛО САКАРЦИ И РЕЗЕРВОАРИ</t>
  </si>
  <si>
    <t>КИП и А</t>
  </si>
  <si>
    <t xml:space="preserve"> I.4</t>
  </si>
  <si>
    <t xml:space="preserve">Моряшка стълба до 3,5 м. </t>
  </si>
  <si>
    <t>Циментови замазки</t>
  </si>
  <si>
    <t>Хидроизолация</t>
  </si>
  <si>
    <t>Доставка и монтаж на Метална врата</t>
  </si>
  <si>
    <t>Довършителни работи</t>
  </si>
  <si>
    <t>Водомерна шахта</t>
  </si>
  <si>
    <t xml:space="preserve">Водомерна шахта по детайл с оборудването </t>
  </si>
  <si>
    <t>УКРЕПВАНЕ НА ИЗКОПИ</t>
  </si>
  <si>
    <t>УКРЕПВАНЕ НА ИЗКПОПИ</t>
  </si>
  <si>
    <t>ИЗКОП С БАГЕР ЗЕМНИ и ЛЕКО СКАЛНИ ПОЧВИ - Н = 1,00м</t>
  </si>
  <si>
    <t>ТЪНКИ ИЗКОПИ ЗА ПОДРАВНЯВАНЕ НА ДЪНОТО РЪЧНО</t>
  </si>
  <si>
    <t>ИЗКОП С БАГЕР ЗЕМНИ и ЛЕКО СКАЛНИ ПОЧВИ - H=1,40м,В=0,78м</t>
  </si>
  <si>
    <t>ИЗКОП С БАГЕР ЗЕМНИ и ЛЕКО СКАЛНИ ПОЧВИ - Н = 2,20м</t>
  </si>
  <si>
    <t>ИЗКОП С БАГЕР ЗЕМНИ и ЛЕКО СКАЛНИ ПОЧВИ - Н = 2,00м</t>
  </si>
  <si>
    <t>ИЗКОП С БАГЕР ЗЕМНИ и ЛЕКО СКАЛНИ ПОЧВИ - Н = 0,71м</t>
  </si>
  <si>
    <t>ИЗКОП С БАГЕР ЗЕМНИ и ЛЕКО СКАЛНИ ПОЧВИ - Н = 2,35м</t>
  </si>
  <si>
    <t>ИЗКОП С БАГЕР ЗЕМНИ и ЛЕКО СКАЛНИ ПОЧВИ - Н = 1,98м</t>
  </si>
  <si>
    <t>Превоз със самосвали на земни почви с натоварване с багер и обемно тегло 1.97т/м3 на 2.0 км - Н = 0,50м</t>
  </si>
  <si>
    <t>ДОСТАВКА И МОНТАЖ СТ ВЪЗВРАТНА КЛАПА DN40</t>
  </si>
  <si>
    <r>
      <t>ДОСТАВКА И МОНТАЖ НА ПОМПЕНО ХИДРОФОРНА УРЕДБА - Q = 5,6m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/h, H = 17m, N = 1,1kW </t>
    </r>
  </si>
  <si>
    <t>1. ДОВЕЖДАЩИ ВОДОПРОВОДИ L=5504</t>
  </si>
  <si>
    <t>к-т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</si>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</sst>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vertAlign val="superscript"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2"/>
      <color theme="0" tint="-0.1499984740745262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b/>
      <sz val="14"/>
      <name val="Calibri"/>
      <family val="2"/>
      <charset val="204"/>
      <scheme val="minor"/>
    </font>
    <font>
      <vertAlign val="subscript"/>
      <sz val="12"/>
      <name val="Arial Narrow"/>
      <family val="2"/>
      <charset val="204"/>
    </font>
    <font>
      <b/>
      <vertAlign val="superscript"/>
      <sz val="14"/>
      <name val="Calibri"/>
      <family val="2"/>
      <charset val="204"/>
      <scheme val="minor"/>
    </font>
    <font>
      <vertAlign val="subscript"/>
      <sz val="12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vertAlign val="superscript"/>
      <sz val="14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8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4" fillId="0" borderId="0" xfId="0" applyFont="1"/>
    <xf numFmtId="4" fontId="17" fillId="0" borderId="24" xfId="1" applyNumberFormat="1" applyFont="1" applyFill="1" applyBorder="1" applyAlignment="1">
      <alignment horizontal="center" vertical="center"/>
    </xf>
    <xf numFmtId="4" fontId="17" fillId="0" borderId="25" xfId="1" applyNumberFormat="1" applyFont="1" applyBorder="1" applyAlignment="1">
      <alignment horizontal="centerContinuous" vertical="center"/>
    </xf>
    <xf numFmtId="4" fontId="18" fillId="0" borderId="25" xfId="1" applyNumberFormat="1" applyFont="1" applyBorder="1" applyAlignment="1">
      <alignment horizontal="centerContinuous" vertical="center" wrapText="1"/>
    </xf>
    <xf numFmtId="4" fontId="18" fillId="0" borderId="26" xfId="1" applyNumberFormat="1" applyFont="1" applyBorder="1" applyAlignment="1">
      <alignment horizontal="centerContinuous" vertical="center"/>
    </xf>
    <xf numFmtId="4" fontId="19" fillId="0" borderId="27" xfId="1" quotePrefix="1" applyNumberFormat="1" applyFont="1" applyFill="1" applyBorder="1" applyAlignment="1">
      <alignment horizontal="center" vertical="center"/>
    </xf>
    <xf numFmtId="4" fontId="19" fillId="0" borderId="28" xfId="1" quotePrefix="1" applyNumberFormat="1" applyFont="1" applyBorder="1" applyAlignment="1">
      <alignment horizontal="center" vertical="center"/>
    </xf>
    <xf numFmtId="4" fontId="19" fillId="0" borderId="29" xfId="1" quotePrefix="1" applyNumberFormat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0" fillId="0" borderId="28" xfId="0" applyFill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8" xfId="0" applyBorder="1" applyAlignment="1">
      <alignment horizontal="center"/>
    </xf>
    <xf numFmtId="0" fontId="16" fillId="0" borderId="30" xfId="0" applyFont="1" applyBorder="1" applyAlignment="1">
      <alignment horizontal="center" vertical="center"/>
    </xf>
    <xf numFmtId="0" fontId="0" fillId="0" borderId="31" xfId="0" applyFill="1" applyBorder="1" applyAlignment="1">
      <alignment wrapText="1"/>
    </xf>
    <xf numFmtId="0" fontId="0" fillId="0" borderId="31" xfId="0" applyFill="1" applyBorder="1" applyAlignment="1">
      <alignment horizontal="center"/>
    </xf>
    <xf numFmtId="0" fontId="21" fillId="0" borderId="27" xfId="0" applyFont="1" applyBorder="1" applyAlignment="1">
      <alignment horizontal="center" vertical="center"/>
    </xf>
    <xf numFmtId="0" fontId="22" fillId="0" borderId="28" xfId="0" applyFont="1" applyBorder="1"/>
    <xf numFmtId="0" fontId="22" fillId="0" borderId="28" xfId="0" applyFont="1" applyBorder="1" applyAlignment="1">
      <alignment horizontal="center"/>
    </xf>
    <xf numFmtId="0" fontId="22" fillId="0" borderId="28" xfId="0" applyFont="1" applyBorder="1" applyAlignment="1">
      <alignment wrapText="1"/>
    </xf>
    <xf numFmtId="0" fontId="0" fillId="0" borderId="31" xfId="0" applyBorder="1" applyAlignment="1">
      <alignment wrapText="1"/>
    </xf>
    <xf numFmtId="0" fontId="0" fillId="0" borderId="3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6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34" fillId="4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4" fontId="1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22" fillId="0" borderId="29" xfId="0" applyFont="1" applyBorder="1"/>
    <xf numFmtId="0" fontId="0" fillId="0" borderId="29" xfId="0" applyBorder="1"/>
    <xf numFmtId="0" fontId="0" fillId="0" borderId="29" xfId="0" applyFill="1" applyBorder="1"/>
    <xf numFmtId="0" fontId="0" fillId="0" borderId="32" xfId="0" applyBorder="1"/>
    <xf numFmtId="0" fontId="16" fillId="0" borderId="3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0" borderId="38" xfId="0" applyFont="1" applyBorder="1" applyAlignment="1">
      <alignment horizontal="left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6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1" fillId="5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wrapText="1"/>
    </xf>
    <xf numFmtId="16" fontId="36" fillId="4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wrapText="1"/>
    </xf>
    <xf numFmtId="0" fontId="36" fillId="4" borderId="1" xfId="0" applyNumberFormat="1" applyFont="1" applyFill="1" applyBorder="1" applyAlignment="1">
      <alignment horizontal="center" vertical="center" wrapText="1"/>
    </xf>
    <xf numFmtId="16" fontId="36" fillId="4" borderId="1" xfId="0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textRotation="90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6" fillId="4" borderId="19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36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textRotation="90" wrapText="1"/>
    </xf>
    <xf numFmtId="0" fontId="26" fillId="6" borderId="2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wrapText="1"/>
    </xf>
    <xf numFmtId="0" fontId="27" fillId="3" borderId="1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37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AKT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Topolovgrad/Generalna%20smetka_RP_chast%20Vi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LYABOVO_GENdovejd"/>
      <sheetName val="s.HLYABOVO"/>
      <sheetName val="TOTAL_s.HLYABOVO"/>
      <sheetName val="BG POLYANA_GENdovejd"/>
      <sheetName val="s,BG POLYANA"/>
      <sheetName val="TOTAL_s.BG POLYANA"/>
      <sheetName val="SAKARTSI_GENdovejd"/>
      <sheetName val="s.SAKARTSI"/>
      <sheetName val="TOTAL_s.SAKART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H7">
            <v>891.09969999999998</v>
          </cell>
        </row>
        <row r="8">
          <cell r="H8">
            <v>627.53499999999997</v>
          </cell>
        </row>
        <row r="9">
          <cell r="H9">
            <v>627.53499999999997</v>
          </cell>
        </row>
        <row r="10">
          <cell r="H10">
            <v>49</v>
          </cell>
        </row>
        <row r="11">
          <cell r="H11">
            <v>0.98</v>
          </cell>
        </row>
        <row r="12">
          <cell r="H12">
            <v>891.09969999999998</v>
          </cell>
        </row>
        <row r="13">
          <cell r="H13">
            <v>502.02800000000002</v>
          </cell>
        </row>
        <row r="14">
          <cell r="H14">
            <v>125.50700000000001</v>
          </cell>
        </row>
        <row r="15">
          <cell r="H15">
            <v>627.53499999999997</v>
          </cell>
        </row>
        <row r="16">
          <cell r="H16">
            <v>891.09969999999998</v>
          </cell>
        </row>
        <row r="17">
          <cell r="H17">
            <v>125.50700000000001</v>
          </cell>
        </row>
        <row r="18">
          <cell r="H18">
            <v>891.09969999999998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view="pageBreakPreview" zoomScale="124" zoomScaleSheetLayoutView="124" workbookViewId="0">
      <selection activeCell="A3" sqref="A3:D3"/>
    </sheetView>
  </sheetViews>
  <sheetFormatPr baseColWidth="10" defaultColWidth="9.1640625" defaultRowHeight="14" x14ac:dyDescent="0"/>
  <cols>
    <col min="1" max="1" width="5.33203125" style="4" customWidth="1"/>
    <col min="2" max="2" width="69" style="4" customWidth="1"/>
    <col min="3" max="3" width="6.5" style="4" customWidth="1"/>
    <col min="4" max="4" width="13.83203125" style="4" customWidth="1"/>
    <col min="5" max="16384" width="9.1640625" style="3"/>
  </cols>
  <sheetData>
    <row r="1" spans="1:4" s="17" customFormat="1" ht="20.25" customHeight="1" thickBot="1">
      <c r="A1" s="135"/>
      <c r="B1" s="136"/>
      <c r="C1" s="136"/>
      <c r="D1" s="136"/>
    </row>
    <row r="2" spans="1:4" s="17" customFormat="1" ht="55.5" customHeight="1" thickBot="1">
      <c r="A2" s="137" t="s">
        <v>228</v>
      </c>
      <c r="B2" s="138"/>
      <c r="C2" s="138"/>
      <c r="D2" s="138"/>
    </row>
    <row r="3" spans="1:4" s="17" customFormat="1" ht="20.25" customHeight="1" thickBot="1">
      <c r="A3" s="139" t="s">
        <v>308</v>
      </c>
      <c r="B3" s="140"/>
      <c r="C3" s="140"/>
      <c r="D3" s="140"/>
    </row>
    <row r="4" spans="1:4" s="17" customFormat="1" ht="18" customHeight="1" thickBot="1">
      <c r="A4" s="119"/>
      <c r="B4" s="120"/>
      <c r="C4" s="120"/>
      <c r="D4" s="120"/>
    </row>
    <row r="5" spans="1:4" s="17" customFormat="1" ht="20.25" customHeight="1" thickBot="1">
      <c r="A5" s="139" t="s">
        <v>216</v>
      </c>
      <c r="B5" s="140" t="s">
        <v>29</v>
      </c>
      <c r="C5" s="140"/>
      <c r="D5" s="140"/>
    </row>
    <row r="6" spans="1:4" s="17" customFormat="1" ht="20.25" customHeight="1" thickBot="1">
      <c r="A6" s="119"/>
      <c r="B6" s="120"/>
      <c r="C6" s="120"/>
      <c r="D6" s="120"/>
    </row>
    <row r="7" spans="1:4" s="17" customFormat="1" ht="30" customHeight="1" thickBot="1">
      <c r="A7" s="123" t="s">
        <v>306</v>
      </c>
      <c r="B7" s="124"/>
      <c r="C7" s="124"/>
      <c r="D7" s="124"/>
    </row>
    <row r="8" spans="1:4" s="17" customFormat="1" ht="20.25" customHeight="1" thickBot="1">
      <c r="A8" s="119"/>
      <c r="B8" s="120"/>
      <c r="C8" s="120"/>
      <c r="D8" s="120"/>
    </row>
    <row r="9" spans="1:4" s="17" customFormat="1" ht="20.25" customHeight="1">
      <c r="A9" s="125" t="s">
        <v>1</v>
      </c>
      <c r="B9" s="128" t="s">
        <v>3</v>
      </c>
      <c r="C9" s="131" t="s">
        <v>2</v>
      </c>
      <c r="D9" s="125" t="s">
        <v>30</v>
      </c>
    </row>
    <row r="10" spans="1:4" s="17" customFormat="1" ht="20.25" customHeight="1">
      <c r="A10" s="126"/>
      <c r="B10" s="129"/>
      <c r="C10" s="132"/>
      <c r="D10" s="126"/>
    </row>
    <row r="11" spans="1:4" s="17" customFormat="1" ht="20.25" customHeight="1" thickBot="1">
      <c r="A11" s="127"/>
      <c r="B11" s="130"/>
      <c r="C11" s="133"/>
      <c r="D11" s="134"/>
    </row>
    <row r="12" spans="1:4" s="17" customFormat="1" ht="20.25" customHeight="1">
      <c r="A12" s="101"/>
      <c r="B12" s="104"/>
      <c r="C12" s="102"/>
      <c r="D12" s="104"/>
    </row>
    <row r="13" spans="1:4" s="17" customFormat="1" ht="20.25" customHeight="1">
      <c r="A13" s="48" t="s">
        <v>10</v>
      </c>
      <c r="B13" s="103" t="s">
        <v>11</v>
      </c>
      <c r="C13" s="105"/>
      <c r="D13" s="48">
        <f>SAKARTSI_GENdovejd!D6</f>
        <v>4358.38</v>
      </c>
    </row>
    <row r="14" spans="1:4" s="17" customFormat="1" ht="20.25" customHeight="1">
      <c r="A14" s="2">
        <v>1</v>
      </c>
      <c r="B14" s="1" t="str">
        <f>SAKARTSI_GENdovejd!B7</f>
        <v>ИЗКОП С БАГЕР ЗЕМНИ и ЛЕКО СКАЛНИ ПОЧВИ - Н = 1,00м</v>
      </c>
      <c r="C14" s="2" t="s">
        <v>4</v>
      </c>
      <c r="D14" s="79">
        <f>SAKARTSI_GENdovejd!D7</f>
        <v>4358.38</v>
      </c>
    </row>
    <row r="15" spans="1:4" ht="30">
      <c r="A15" s="2">
        <v>2</v>
      </c>
      <c r="B15" s="1" t="str">
        <f>SAKARTSI_GENdovejd!B8</f>
        <v>ИЗКОП С ОГР. ШИРИНА 0.6 - 1.2М - РЪЧНО В ЗЕМНИ ПОЧВИ НЕУКРЕПЕН, Н ≤ 2,00м - Н = 0,50м</v>
      </c>
      <c r="C15" s="2" t="s">
        <v>4</v>
      </c>
      <c r="D15" s="79">
        <f>SAKARTSI_GENdovejd!D8</f>
        <v>2179.19</v>
      </c>
    </row>
    <row r="16" spans="1:4" s="17" customFormat="1" ht="30">
      <c r="A16" s="2">
        <v>3</v>
      </c>
      <c r="B16" s="1" t="str">
        <f>SAKARTSI_GENdovejd!B9</f>
        <v>ПРЕВОЗ СЪС САМОСВАЛИ НА ЗЕМНИ ПОЧВИ С НАТОВАРВАНЕ С БАГЕР И ОБЕМНО ТЕГЛО 1.97т/м3 НА 2.0 КМ - Н = 0,50м</v>
      </c>
      <c r="C16" s="2" t="s">
        <v>4</v>
      </c>
      <c r="D16" s="79">
        <f>SAKARTSI_GENdovejd!D9</f>
        <v>2179.19</v>
      </c>
    </row>
    <row r="17" spans="1:4" s="17" customFormat="1" ht="20.25" customHeight="1">
      <c r="A17" s="2">
        <v>4</v>
      </c>
      <c r="B17" s="1" t="str">
        <f>SAKARTSI_GENdovejd!B10</f>
        <v>НАПРАВА ОПОРНИ БЛОКОВЕ</v>
      </c>
      <c r="C17" s="2" t="str">
        <f>SAKARTSI_GENdovejd!C10</f>
        <v>бр.</v>
      </c>
      <c r="D17" s="81">
        <f>SAKARTSI_GENdovejd!D10</f>
        <v>8</v>
      </c>
    </row>
    <row r="18" spans="1:4" s="17" customFormat="1" ht="20.25" customHeight="1">
      <c r="A18" s="2">
        <v>5</v>
      </c>
      <c r="B18" s="1" t="str">
        <f>SAKARTSI_GENdovejd!B11</f>
        <v>ПРЕВОЗ НА БЕТОН ЗА ОПОРНИ ЕЛЕМЕНТИ</v>
      </c>
      <c r="C18" s="2" t="s">
        <v>4</v>
      </c>
      <c r="D18" s="79">
        <f>SAKARTSI_GENdovejd!D11</f>
        <v>0.16</v>
      </c>
    </row>
    <row r="19" spans="1:4" s="17" customFormat="1" ht="30">
      <c r="A19" s="2">
        <v>6</v>
      </c>
      <c r="B19" s="1" t="str">
        <f>SAKARTSI_GENdovejd!B12</f>
        <v>НАСИП ОТ НЕСОРТИРАН ТРОШЕН КАМЪК - _x000D_Н = 0,34м</v>
      </c>
      <c r="C19" s="2" t="s">
        <v>4</v>
      </c>
      <c r="D19" s="79">
        <f>SAKARTSI_GENdovejd!D12</f>
        <v>1481.8492000000001</v>
      </c>
    </row>
    <row r="20" spans="1:4" s="17" customFormat="1" ht="30">
      <c r="A20" s="2">
        <v>7</v>
      </c>
      <c r="B20" s="1" t="str">
        <f>SAKARTSI_GENdovejd!B13</f>
        <v>НАСИП ОТ НЕСТАНДАРТНА БАЛАСТРА - _x000D_С ПЛЪТНОСТ &gt; 1,65т/м3 - Н = 0,66м</v>
      </c>
      <c r="C20" s="2" t="s">
        <v>4</v>
      </c>
      <c r="D20" s="79">
        <f>SAKARTSI_GENdovejd!D13</f>
        <v>2876.5308</v>
      </c>
    </row>
    <row r="21" spans="1:4" s="17" customFormat="1" ht="20.25" customHeight="1">
      <c r="A21" s="2">
        <v>8</v>
      </c>
      <c r="B21" s="1" t="str">
        <f>SAKARTSI_GENdovejd!B14</f>
        <v>ЗАСИПКА ОТ ПЯСЪК ЗА ПОДЛОЖКА И ОКОЛО ТРЪБАТА - Н = 0,40м</v>
      </c>
      <c r="C21" s="2" t="s">
        <v>4</v>
      </c>
      <c r="D21" s="79">
        <f>SAKARTSI_GENdovejd!D14</f>
        <v>1743.3520000000001</v>
      </c>
    </row>
    <row r="22" spans="1:4" s="17" customFormat="1" ht="20.25" customHeight="1">
      <c r="A22" s="2">
        <v>9</v>
      </c>
      <c r="B22" s="1" t="str">
        <f>SAKARTSI_GENdovejd!B15</f>
        <v>ПОДЛОЖЕН ПЯСЪК - Н = 0,10м</v>
      </c>
      <c r="C22" s="2" t="s">
        <v>4</v>
      </c>
      <c r="D22" s="79">
        <f>SAKARTSI_GENdovejd!D15</f>
        <v>435.83800000000002</v>
      </c>
    </row>
    <row r="23" spans="1:4" s="17" customFormat="1" ht="20.25" customHeight="1">
      <c r="A23" s="2">
        <v>10</v>
      </c>
      <c r="B23" s="1" t="s">
        <v>296</v>
      </c>
      <c r="C23" s="2" t="s">
        <v>4</v>
      </c>
      <c r="D23" s="6">
        <v>435.84</v>
      </c>
    </row>
    <row r="24" spans="1:4" s="17" customFormat="1" ht="30">
      <c r="A24" s="2">
        <v>11</v>
      </c>
      <c r="B24" s="1" t="str">
        <f>SAKARTSI_GENdovejd!B17</f>
        <v>ЗАСИПВАНЕ РЪЧНО ИЗКОПИ С ОГРАНИЧЕНИ ШИРИНИ БЕЗ ТРАМБОВАНЕ, ПЯСЪК - Н = 0,50м</v>
      </c>
      <c r="C24" s="2" t="s">
        <v>4</v>
      </c>
      <c r="D24" s="79">
        <f>SAKARTSI_GENdovejd!D17</f>
        <v>2179.19</v>
      </c>
    </row>
    <row r="25" spans="1:4" s="17" customFormat="1" ht="30">
      <c r="A25" s="2">
        <v>12</v>
      </c>
      <c r="B25" s="1" t="str">
        <f>SAKARTSI_GENdovejd!B18</f>
        <v>ЗАСИПВАНЕ С БУЛДОЗЕР ИЛИ ЗАСИПВАНЕ ИЗКОПИ С ПРОБЕГ ДО 40М ПРИ НОРМАЛНИ УСЛОВИЯ - Н = 0,66м</v>
      </c>
      <c r="C25" s="2" t="s">
        <v>4</v>
      </c>
      <c r="D25" s="79">
        <f>SAKARTSI_GENdovejd!D18</f>
        <v>2876.5308</v>
      </c>
    </row>
    <row r="26" spans="1:4" s="17" customFormat="1" ht="30">
      <c r="A26" s="2">
        <v>13</v>
      </c>
      <c r="B26" s="1" t="str">
        <f>SAKARTSI_GENdovejd!B19</f>
        <v>УПЛЪТНЯВАНЕ НА ПЯСЪЧНА ПОДЛОЖКА,_x000D_ПЛАСТ 10СМ - Н = 0,10м</v>
      </c>
      <c r="C26" s="2" t="s">
        <v>4</v>
      </c>
      <c r="D26" s="79">
        <f>SAKARTSI_GENdovejd!D19</f>
        <v>435.83800000000002</v>
      </c>
    </row>
    <row r="27" spans="1:4" s="17" customFormat="1" ht="30">
      <c r="A27" s="2">
        <v>14</v>
      </c>
      <c r="B27" s="1" t="str">
        <f>SAKARTSI_GENdovejd!B20</f>
        <v>УПЛЪТНЯВАНЕ ЗЕМНИ МАСИ С ПНЕВМАТИЧНА ТРАМБОВКА НА ПЛАСТОВЕ ПО 20СМ - Н = 0,66м</v>
      </c>
      <c r="C27" s="2" t="s">
        <v>4</v>
      </c>
      <c r="D27" s="79">
        <f>SAKARTSI_GENdovejd!D20</f>
        <v>2876.5308</v>
      </c>
    </row>
    <row r="28" spans="1:4" s="17" customFormat="1" ht="17">
      <c r="A28" s="2">
        <v>15</v>
      </c>
      <c r="B28" s="1" t="s">
        <v>293</v>
      </c>
      <c r="C28" s="2" t="s">
        <v>19</v>
      </c>
      <c r="D28" s="79">
        <v>4360</v>
      </c>
    </row>
    <row r="29" spans="1:4" s="17" customFormat="1" ht="20.25" customHeight="1">
      <c r="A29" s="2"/>
      <c r="B29" s="1"/>
      <c r="C29" s="2"/>
      <c r="D29" s="79"/>
    </row>
    <row r="30" spans="1:4" s="17" customFormat="1" ht="20.25" customHeight="1">
      <c r="A30" s="48" t="s">
        <v>70</v>
      </c>
      <c r="B30" s="103" t="s">
        <v>71</v>
      </c>
      <c r="C30" s="105"/>
      <c r="D30" s="48">
        <f>SAKARTSI_GENdovejd!D22</f>
        <v>1145.6199999999999</v>
      </c>
    </row>
    <row r="31" spans="1:4" s="17" customFormat="1" ht="17">
      <c r="A31" s="2">
        <v>1</v>
      </c>
      <c r="B31" s="1" t="str">
        <f>SAKARTSI_GENdovejd!B23</f>
        <v>ИЗКОП С БАГЕР ЗЕМНИ и ЛЕКО СКАЛНИ ПОЧВИ - H=1,40м,В=0,78м</v>
      </c>
      <c r="C31" s="2" t="s">
        <v>4</v>
      </c>
      <c r="D31" s="79">
        <f>SAKARTSI_GENdovejd!D23</f>
        <v>1251.0170399999997</v>
      </c>
    </row>
    <row r="32" spans="1:4" s="17" customFormat="1" ht="17">
      <c r="A32" s="2">
        <v>2</v>
      </c>
      <c r="B32" s="1" t="str">
        <f>SAKARTSI_GENdovejd!B24</f>
        <v>ИЗКОП С ОГР. ШИРИНА 0.6 - 1.2М - РЪЧНО В ЗЕМНИ ПОЧВИ, Н ≤ 2,00м - Н = 0,50м</v>
      </c>
      <c r="C32" s="2" t="s">
        <v>4</v>
      </c>
      <c r="D32" s="79">
        <f>SAKARTSI_GENdovejd!D24</f>
        <v>446.79179999999997</v>
      </c>
    </row>
    <row r="33" spans="1:4" s="17" customFormat="1" ht="30">
      <c r="A33" s="2">
        <v>3</v>
      </c>
      <c r="B33" s="1" t="str">
        <f>SAKARTSI_GENdovejd!B25</f>
        <v>ПРЕВОЗ СЪС САМОСВАЛИ НА ЗЕМНИ ПОЧВИ С НАТОВАРВАНЕ С БАГЕР И ОБЕМНО ТЕГЛО 1.97т/м3 НА 2.0 КМ - Н = 0,50м</v>
      </c>
      <c r="C33" s="2" t="s">
        <v>4</v>
      </c>
      <c r="D33" s="79">
        <f>SAKARTSI_GENdovejd!D25</f>
        <v>1251.0170399999997</v>
      </c>
    </row>
    <row r="34" spans="1:4" s="17" customFormat="1" ht="17">
      <c r="A34" s="2">
        <v>4</v>
      </c>
      <c r="B34" s="1" t="str">
        <f>SAKARTSI_GENdovejd!B26</f>
        <v>НАПРАВА ОПОРНИ БЛОКОВЕ</v>
      </c>
      <c r="C34" s="2" t="str">
        <f>SAKARTSI_GENdovejd!C26</f>
        <v>бр.</v>
      </c>
      <c r="D34" s="79">
        <f>SAKARTSI_GENdovejd!D26</f>
        <v>20</v>
      </c>
    </row>
    <row r="35" spans="1:4" s="17" customFormat="1" ht="17">
      <c r="A35" s="2">
        <v>5</v>
      </c>
      <c r="B35" s="1" t="str">
        <f>SAKARTSI_GENdovejd!B27</f>
        <v>ПРЕВОЗ НА БЕТОН ЗА ОПОРНИ ЕЛЕМЕНТИ</v>
      </c>
      <c r="C35" s="2" t="s">
        <v>4</v>
      </c>
      <c r="D35" s="79">
        <f>SAKARTSI_GENdovejd!D27</f>
        <v>0.4</v>
      </c>
    </row>
    <row r="36" spans="1:4" s="17" customFormat="1" ht="17">
      <c r="A36" s="2">
        <v>6</v>
      </c>
      <c r="B36" s="1" t="str">
        <f>SAKARTSI_GENdovejd!B28</f>
        <v>НАСИП ОТ НЕСОРТИРАН ТРОШЕН КАМЪК - Н = 0,54м</v>
      </c>
      <c r="C36" s="2" t="s">
        <v>4</v>
      </c>
      <c r="D36" s="79">
        <f>SAKARTSI_GENdovejd!D28</f>
        <v>482.53514399999995</v>
      </c>
    </row>
    <row r="37" spans="1:4" s="17" customFormat="1" ht="30">
      <c r="A37" s="2">
        <v>7</v>
      </c>
      <c r="B37" s="1" t="str">
        <f>SAKARTSI_GENdovejd!B29</f>
        <v>НАСИП ОТ НЕСТАНДАРТНА БАЛАСТРА - _x000D_С ПЛЪТНОСТ &gt; 1,65т/м3 - Н = 0,86м</v>
      </c>
      <c r="C37" s="2" t="s">
        <v>4</v>
      </c>
      <c r="D37" s="79">
        <f>SAKARTSI_GENdovejd!D29</f>
        <v>768.48189599999989</v>
      </c>
    </row>
    <row r="38" spans="1:4" s="17" customFormat="1" ht="17">
      <c r="A38" s="2">
        <v>8</v>
      </c>
      <c r="B38" s="1" t="str">
        <f>SAKARTSI_GENdovejd!B30</f>
        <v>ЗАСИПКА ОТ ПЯСЪК ЗА ПОДЛОЖКА И ОКОЛО ТРЪБАТА - Н = 0,40м</v>
      </c>
      <c r="C38" s="2" t="s">
        <v>4</v>
      </c>
      <c r="D38" s="79">
        <f>SAKARTSI_GENdovejd!D30</f>
        <v>357.43344000000002</v>
      </c>
    </row>
    <row r="39" spans="1:4" s="17" customFormat="1" ht="17">
      <c r="A39" s="2">
        <v>9</v>
      </c>
      <c r="B39" s="1" t="str">
        <f>SAKARTSI_GENdovejd!B31</f>
        <v>ПОДЛОЖЕН ПЯСЪК - Н = 0,10м</v>
      </c>
      <c r="C39" s="2" t="s">
        <v>4</v>
      </c>
      <c r="D39" s="79">
        <f>SAKARTSI_GENdovejd!D31</f>
        <v>89.358360000000005</v>
      </c>
    </row>
    <row r="40" spans="1:4" s="17" customFormat="1" ht="17">
      <c r="A40" s="2">
        <v>10</v>
      </c>
      <c r="B40" s="1" t="s">
        <v>296</v>
      </c>
      <c r="C40" s="2" t="s">
        <v>4</v>
      </c>
      <c r="D40" s="79">
        <v>89.36</v>
      </c>
    </row>
    <row r="41" spans="1:4" s="17" customFormat="1" ht="30">
      <c r="A41" s="2">
        <v>11</v>
      </c>
      <c r="B41" s="1" t="str">
        <f>SAKARTSI_GENdovejd!B33</f>
        <v>ЗАСИПВАНЕ РЪЧНО ИЗКОПИ С ОГРАНИЧЕНИ ШИРИНИ БЕЗ ТРАМБОВАНЕ, ПЯСЪК - Н = 0,50м</v>
      </c>
      <c r="C41" s="2" t="s">
        <v>4</v>
      </c>
      <c r="D41" s="79">
        <f>SAKARTSI_GENdovejd!D33</f>
        <v>446.79179999999997</v>
      </c>
    </row>
    <row r="42" spans="1:4" s="17" customFormat="1" ht="30">
      <c r="A42" s="2">
        <v>12</v>
      </c>
      <c r="B42" s="1" t="str">
        <f>SAKARTSI_GENdovejd!B34</f>
        <v>ЗАСИПВАНЕ С БУЛДОЗЕР ИЛИ ЗАСИПВАНЕ ИЗКОПИ С ПРОБЕГ ДО 40М ПРИ НОРМАЛНИ УСЛОВИЯ - Н = 0,86м</v>
      </c>
      <c r="C42" s="2" t="s">
        <v>4</v>
      </c>
      <c r="D42" s="79">
        <f>SAKARTSI_GENdovejd!D34</f>
        <v>768.48189599999989</v>
      </c>
    </row>
    <row r="43" spans="1:4" s="17" customFormat="1" ht="30">
      <c r="A43" s="2">
        <v>13</v>
      </c>
      <c r="B43" s="1" t="str">
        <f>SAKARTSI_GENdovejd!B35</f>
        <v>УПЛЪТНЯВАНЕ НА ПЯСЪЧНА ПОДЛОЖКА,_x000D_ПЛАСТ 10СМ - Н = 0,10м</v>
      </c>
      <c r="C43" s="2" t="s">
        <v>4</v>
      </c>
      <c r="D43" s="79">
        <f>SAKARTSI_GENdovejd!D35</f>
        <v>89.358360000000005</v>
      </c>
    </row>
    <row r="44" spans="1:4" s="17" customFormat="1" ht="30">
      <c r="A44" s="2">
        <v>14</v>
      </c>
      <c r="B44" s="1" t="str">
        <f>SAKARTSI_GENdovejd!B36</f>
        <v>УПЛЪТНЯВАНЕ ЗЕМНИ МАСИ С ПНЕВМАТИЧНА ТРАМБОВКА НА ПЛАСТОВЕ ПО 20СМ - Н = 0,86м</v>
      </c>
      <c r="C44" s="2" t="s">
        <v>4</v>
      </c>
      <c r="D44" s="79">
        <f>SAKARTSI_GENdovejd!D36</f>
        <v>768.48189599999989</v>
      </c>
    </row>
    <row r="45" spans="1:4" s="17" customFormat="1" ht="17">
      <c r="A45" s="2">
        <v>15</v>
      </c>
      <c r="B45" s="1" t="s">
        <v>294</v>
      </c>
      <c r="C45" s="2" t="s">
        <v>19</v>
      </c>
      <c r="D45" s="79">
        <v>1145</v>
      </c>
    </row>
    <row r="46" spans="1:4" s="17" customFormat="1" ht="17">
      <c r="A46" s="2"/>
      <c r="B46" s="1"/>
      <c r="C46" s="2"/>
      <c r="D46" s="79"/>
    </row>
    <row r="47" spans="1:4" s="17" customFormat="1" ht="28.5" customHeight="1">
      <c r="A47" s="121" t="s">
        <v>77</v>
      </c>
      <c r="B47" s="121"/>
      <c r="C47" s="121"/>
      <c r="D47" s="121"/>
    </row>
    <row r="48" spans="1:4" s="17" customFormat="1" ht="18" customHeight="1">
      <c r="A48" s="122" t="s">
        <v>217</v>
      </c>
      <c r="B48" s="122"/>
      <c r="C48" s="122"/>
      <c r="D48" s="122"/>
    </row>
    <row r="49" spans="1:4" s="17" customFormat="1" ht="17">
      <c r="A49" s="122"/>
      <c r="B49" s="122"/>
      <c r="C49" s="122"/>
      <c r="D49" s="122"/>
    </row>
    <row r="50" spans="1:4" s="17" customFormat="1" ht="31.5" customHeight="1">
      <c r="A50" s="122"/>
      <c r="B50" s="122"/>
      <c r="C50" s="122"/>
      <c r="D50" s="122"/>
    </row>
    <row r="51" spans="1:4" s="17" customFormat="1" ht="17">
      <c r="A51" s="48" t="s">
        <v>22</v>
      </c>
      <c r="B51" s="103" t="s">
        <v>13</v>
      </c>
      <c r="C51" s="105"/>
      <c r="D51" s="48"/>
    </row>
    <row r="52" spans="1:4" s="17" customFormat="1" ht="17">
      <c r="A52" s="2">
        <v>1</v>
      </c>
      <c r="B52" s="1" t="str">
        <f>SAKARTSI_GENdovejd!B49</f>
        <v>11° ДЪГА DE 63  ПЕВП</v>
      </c>
      <c r="C52" s="2" t="str">
        <f>SAKARTSI_GENdovejd!C49</f>
        <v>бр.</v>
      </c>
      <c r="D52" s="81">
        <f>SAKARTSI_GENdovejd!D49</f>
        <v>8</v>
      </c>
    </row>
    <row r="53" spans="1:4" s="17" customFormat="1" ht="17">
      <c r="A53" s="2">
        <v>2</v>
      </c>
      <c r="B53" s="1" t="str">
        <f>SAKARTSI_GENdovejd!B50</f>
        <v>22° ДЪГА DE 63  ПЕВП</v>
      </c>
      <c r="C53" s="2" t="str">
        <f>SAKARTSI_GENdovejd!C50</f>
        <v>бр.</v>
      </c>
      <c r="D53" s="81">
        <f>SAKARTSI_GENdovejd!D50</f>
        <v>9</v>
      </c>
    </row>
    <row r="54" spans="1:4" s="17" customFormat="1" ht="17">
      <c r="A54" s="2">
        <v>3</v>
      </c>
      <c r="B54" s="1" t="str">
        <f>SAKARTSI_GENdovejd!B51</f>
        <v>30°  ДЪГА DE 63  ПЕВП</v>
      </c>
      <c r="C54" s="2" t="str">
        <f>SAKARTSI_GENdovejd!C51</f>
        <v>бр.</v>
      </c>
      <c r="D54" s="81">
        <f>SAKARTSI_GENdovejd!D51</f>
        <v>7</v>
      </c>
    </row>
    <row r="55" spans="1:4" s="17" customFormat="1" ht="17">
      <c r="A55" s="2">
        <v>4</v>
      </c>
      <c r="B55" s="1" t="str">
        <f>SAKARTSI_GENdovejd!B52</f>
        <v>45°  ДЪГА DE 63  ПЕВП</v>
      </c>
      <c r="C55" s="2" t="str">
        <f>SAKARTSI_GENdovejd!C52</f>
        <v>бр.</v>
      </c>
      <c r="D55" s="81">
        <f>SAKARTSI_GENdovejd!D52</f>
        <v>1</v>
      </c>
    </row>
    <row r="56" spans="1:4" s="17" customFormat="1" ht="17">
      <c r="A56" s="2">
        <v>5</v>
      </c>
      <c r="B56" s="1" t="str">
        <f>SAKARTSI_GENdovejd!B54</f>
        <v>90° КОЛЯНО DE 63 ПЕВП</v>
      </c>
      <c r="C56" s="2" t="str">
        <f>SAKARTSI_GENdovejd!C54</f>
        <v>бр.</v>
      </c>
      <c r="D56" s="81">
        <f>SAKARTSI_GENdovejd!D54</f>
        <v>3</v>
      </c>
    </row>
    <row r="57" spans="1:4" s="17" customFormat="1" ht="17">
      <c r="A57" s="2">
        <v>6</v>
      </c>
      <c r="B57" s="1" t="str">
        <f>SAKARTSI_GENdovejd!B56</f>
        <v>ТРЪБИ НА ЧЕЛНА ЗАВАРКА HDPE100, DN 63, PN20</v>
      </c>
      <c r="C57" s="2" t="str">
        <f>SAKARTSI_GENdovejd!C56</f>
        <v>м</v>
      </c>
      <c r="D57" s="81">
        <f>SAKARTSI_GENdovejd!D56</f>
        <v>5504</v>
      </c>
    </row>
    <row r="58" spans="1:4" s="17" customFormat="1" ht="17">
      <c r="A58" s="2">
        <v>7</v>
      </c>
      <c r="B58" s="1" t="str">
        <f>SAKARTSI_GENdovejd!B57</f>
        <v>ДЕЗИНФЕКЦИЯ ВОДОПРОВОДИ HDPE DN63</v>
      </c>
      <c r="C58" s="2" t="str">
        <f>SAKARTSI_GENdovejd!C57</f>
        <v>м</v>
      </c>
      <c r="D58" s="81">
        <f>SAKARTSI_GENdovejd!D57</f>
        <v>5504</v>
      </c>
    </row>
    <row r="59" spans="1:4" s="17" customFormat="1" ht="17">
      <c r="A59" s="2">
        <v>8</v>
      </c>
      <c r="B59" s="1" t="str">
        <f>SAKARTSI_GENdovejd!B58</f>
        <v>ИЗПРОБВАНЕ ПЛЪТНОСТТА НА ТРЪБОПРОВОДА НА ХИДРАВЛИЧНО НАЛЯГАНЕ</v>
      </c>
      <c r="C59" s="2" t="str">
        <f>SAKARTSI_GENdovejd!C58</f>
        <v>м</v>
      </c>
      <c r="D59" s="81">
        <f>SAKARTSI_GENdovejd!D58</f>
        <v>5504</v>
      </c>
    </row>
    <row r="60" spans="1:4" s="17" customFormat="1" ht="17">
      <c r="A60" s="2">
        <v>9</v>
      </c>
      <c r="B60" s="1" t="str">
        <f>SAKARTSI_GENdovejd!B59</f>
        <v>СИГНАЛНА ЛЕНТА</v>
      </c>
      <c r="C60" s="2" t="str">
        <f>SAKARTSI_GENdovejd!C59</f>
        <v>м</v>
      </c>
      <c r="D60" s="81">
        <f>SAKARTSI_GENdovejd!D59</f>
        <v>5504</v>
      </c>
    </row>
    <row r="61" spans="1:4" s="17" customFormat="1" ht="18" customHeight="1">
      <c r="A61" s="2">
        <v>10</v>
      </c>
      <c r="B61" s="1" t="str">
        <f>SAKARTSI_GENdovejd!B60</f>
        <v xml:space="preserve">ДЕТЕКТОРНА ЛЕНТА С 2 ИЗОЛИРАНИ И 1 НЕИЗОЛИРАН ПРОВОДНИЦИ </v>
      </c>
      <c r="C61" s="2" t="str">
        <f>SAKARTSI_GENdovejd!C60</f>
        <v>м</v>
      </c>
      <c r="D61" s="81">
        <f>SAKARTSI_GENdovejd!D60</f>
        <v>5504</v>
      </c>
    </row>
    <row r="62" spans="1:4" s="17" customFormat="1" ht="17">
      <c r="A62" s="2"/>
      <c r="B62" s="1"/>
      <c r="C62" s="2"/>
      <c r="D62" s="79"/>
    </row>
    <row r="63" spans="1:4" s="17" customFormat="1" ht="17">
      <c r="A63" s="48" t="s">
        <v>25</v>
      </c>
      <c r="B63" s="103" t="s">
        <v>95</v>
      </c>
      <c r="C63" s="105"/>
      <c r="D63" s="48">
        <v>13</v>
      </c>
    </row>
    <row r="64" spans="1:4" s="17" customFormat="1" ht="17">
      <c r="A64" s="2">
        <v>1</v>
      </c>
      <c r="B64" s="1" t="str">
        <f>SAKARTSI_GENdovejd!B62</f>
        <v>ИЗКОП С БАГЕР ЗЕМНИ и ЛЕКО СКАЛНИ ПОЧВИ - Н = 2,20м</v>
      </c>
      <c r="C64" s="2" t="s">
        <v>4</v>
      </c>
      <c r="D64" s="79">
        <f>SAKARTSI_GENdovejd!D62</f>
        <v>92.664000000000016</v>
      </c>
    </row>
    <row r="65" spans="1:4" s="17" customFormat="1" ht="17">
      <c r="A65" s="2">
        <v>2</v>
      </c>
      <c r="B65" s="1" t="str">
        <f>SAKARTSI_GENdovejd!B63</f>
        <v>ПОЛАГАНЕ БЕТОН В20 ФИЛЦОВ ПОДЛОЖЕН БЕТОН - ПЛАСТ 10СМ</v>
      </c>
      <c r="C65" s="2" t="s">
        <v>4</v>
      </c>
      <c r="D65" s="79">
        <f>SAKARTSI_GENdovejd!D63</f>
        <v>4.2120000000000006</v>
      </c>
    </row>
    <row r="66" spans="1:4" s="17" customFormat="1" ht="17">
      <c r="A66" s="2">
        <v>3</v>
      </c>
      <c r="B66" s="1" t="str">
        <f>SAKARTSI_GENdovejd!B64</f>
        <v>ПОЛАГАНЕ И МОНТАЖ НА БЕТ. ЕЛЕМЕНТ 120/120/50 С ДЪНО</v>
      </c>
      <c r="C66" s="2" t="str">
        <f>SAKARTSI_GENdovejd!C64</f>
        <v>бр.</v>
      </c>
      <c r="D66" s="81">
        <f>SAKARTSI_GENdovejd!D64</f>
        <v>13</v>
      </c>
    </row>
    <row r="67" spans="1:4" s="17" customFormat="1" ht="17">
      <c r="A67" s="2">
        <v>4</v>
      </c>
      <c r="B67" s="1" t="str">
        <f>SAKARTSI_GENdovejd!B65</f>
        <v>ПОЛАГАНЕ И МОНТАЖ НА БЕТ. ЕЛЕМЕНТ 120/120/50 БЕЗ ДЪНО</v>
      </c>
      <c r="C67" s="2" t="str">
        <f>SAKARTSI_GENdovejd!C65</f>
        <v>бр.</v>
      </c>
      <c r="D67" s="81">
        <f>SAKARTSI_GENdovejd!D65</f>
        <v>39</v>
      </c>
    </row>
    <row r="68" spans="1:4" s="17" customFormat="1" ht="17">
      <c r="A68" s="2">
        <v>5</v>
      </c>
      <c r="B68" s="1" t="str">
        <f>SAKARTSI_GENdovejd!B66</f>
        <v>ПОЛАГАНЕ И МОНТАЖ НА ПОКРИВНА ПЛОЧА 120/120/22</v>
      </c>
      <c r="C68" s="2" t="str">
        <f>SAKARTSI_GENdovejd!C66</f>
        <v>бр.</v>
      </c>
      <c r="D68" s="81">
        <f>SAKARTSI_GENdovejd!D66</f>
        <v>13</v>
      </c>
    </row>
    <row r="69" spans="1:4" s="17" customFormat="1" ht="17">
      <c r="A69" s="2">
        <v>6</v>
      </c>
      <c r="B69" s="1" t="str">
        <f>SAKARTSI_GENdovejd!B67</f>
        <v>ДОКСТАВКА И МОНТАЖ НА СК 100</v>
      </c>
      <c r="C69" s="2" t="str">
        <f>SAKARTSI_GENdovejd!C67</f>
        <v>бр.</v>
      </c>
      <c r="D69" s="81">
        <f>SAKARTSI_GENdovejd!D67</f>
        <v>13</v>
      </c>
    </row>
    <row r="70" spans="1:4" s="17" customFormat="1" ht="17">
      <c r="A70" s="2">
        <v>7</v>
      </c>
      <c r="B70" s="1" t="str">
        <f>SAKARTSI_GENdovejd!B68</f>
        <v>ДОКСТАВКА И МОНТАЖ НА КОЛЯНО ФЛАНШОВО DN 110/45°</v>
      </c>
      <c r="C70" s="2" t="str">
        <f>SAKARTSI_GENdovejd!C68</f>
        <v>бр.</v>
      </c>
      <c r="D70" s="81">
        <f>SAKARTSI_GENdovejd!D68</f>
        <v>13</v>
      </c>
    </row>
    <row r="71" spans="1:4" s="17" customFormat="1" ht="17">
      <c r="A71" s="2">
        <v>8</v>
      </c>
      <c r="B71" s="1" t="str">
        <f>SAKARTSI_GENdovejd!B69</f>
        <v>ДОСТАВКА И МОНТАЖ FF ПАРЧЕ DN110</v>
      </c>
      <c r="C71" s="2" t="str">
        <f>SAKARTSI_GENdovejd!C69</f>
        <v>м</v>
      </c>
      <c r="D71" s="80">
        <f>SAKARTSI_GENdovejd!D69</f>
        <v>3.9</v>
      </c>
    </row>
    <row r="72" spans="1:4" s="17" customFormat="1" ht="17">
      <c r="A72" s="2">
        <v>9</v>
      </c>
      <c r="B72" s="1" t="str">
        <f>SAKARTSI_GENdovejd!B70</f>
        <v>ДОСТАВКА И МОНТАЖ ТРОЙНИК ФЛАНШОВ HDPE DN110/110/100</v>
      </c>
      <c r="C72" s="2" t="str">
        <f>SAKARTSI_GENdovejd!C70</f>
        <v>бр.</v>
      </c>
      <c r="D72" s="81">
        <f>SAKARTSI_GENdovejd!D70</f>
        <v>13</v>
      </c>
    </row>
    <row r="73" spans="1:4" s="17" customFormat="1" ht="17">
      <c r="A73" s="2">
        <v>10</v>
      </c>
      <c r="B73" s="1" t="str">
        <f>SAKARTSI_GENdovejd!B71</f>
        <v>ДОСТАВКА И МОНТАЖ ЕДНОФЛАНШОВО ПАРЧЕ DN110</v>
      </c>
      <c r="C73" s="2" t="str">
        <f>SAKARTSI_GENdovejd!C71</f>
        <v>м</v>
      </c>
      <c r="D73" s="80">
        <f>SAKARTSI_GENdovejd!D71</f>
        <v>19.5</v>
      </c>
    </row>
    <row r="74" spans="1:4" s="17" customFormat="1" ht="17">
      <c r="A74" s="2">
        <v>11</v>
      </c>
      <c r="B74" s="1" t="str">
        <f>SAKARTSI_GENdovejd!B72</f>
        <v>ТОПЛОИЗОЛАЦИЯ ОТ XPS δ=2СМ С ЦИМ.ШПАКЛОВКА</v>
      </c>
      <c r="C74" s="2" t="s">
        <v>111</v>
      </c>
      <c r="D74" s="80">
        <f>SAKARTSI_GENdovejd!D72</f>
        <v>93.600000000000009</v>
      </c>
    </row>
    <row r="75" spans="1:4" s="17" customFormat="1" ht="17">
      <c r="A75" s="2">
        <v>12</v>
      </c>
      <c r="B75" s="1" t="str">
        <f>SAKARTSI_GENdovejd!B73</f>
        <v>ДОСТАВКА ЧУГУНЕН КАПАК Ø60</v>
      </c>
      <c r="C75" s="2" t="str">
        <f>SAKARTSI_GENdovejd!C73</f>
        <v>бр.</v>
      </c>
      <c r="D75" s="81">
        <f>SAKARTSI_GENdovejd!D73</f>
        <v>13</v>
      </c>
    </row>
    <row r="76" spans="1:4" s="17" customFormat="1" ht="17">
      <c r="A76" s="2">
        <v>13</v>
      </c>
      <c r="B76" s="1" t="str">
        <f>SAKARTSI_GENdovejd!B74</f>
        <v>ДОСТАВКА И МОНТАЖ МЕТ. РЕШ. НА ЯМКАТА 400/40ММ</v>
      </c>
      <c r="C76" s="2" t="str">
        <f>SAKARTSI_GENdovejd!C74</f>
        <v>бр.</v>
      </c>
      <c r="D76" s="81">
        <f>SAKARTSI_GENdovejd!D74</f>
        <v>13</v>
      </c>
    </row>
    <row r="77" spans="1:4" s="17" customFormat="1" ht="17">
      <c r="A77" s="2">
        <v>14</v>
      </c>
      <c r="B77" s="1" t="str">
        <f>SAKARTSI_GENdovejd!B75</f>
        <v>НАПРАВА И ПОСТАВЯНЕ ЖЕЛЯЗНО СТЪПАЛО N18</v>
      </c>
      <c r="C77" s="2" t="str">
        <f>SAKARTSI_GENdovejd!C75</f>
        <v>бр.</v>
      </c>
      <c r="D77" s="81">
        <f>SAKARTSI_GENdovejd!D75</f>
        <v>78</v>
      </c>
    </row>
    <row r="78" spans="1:4" s="17" customFormat="1" ht="17">
      <c r="A78" s="2">
        <v>15</v>
      </c>
      <c r="B78" s="1" t="str">
        <f>SAKARTSI_GENdovejd!B76</f>
        <v xml:space="preserve">ДОСТАВКА И МОНТАЖ ВЕНТИЛАЦИОННА ТРЪБА DN100 </v>
      </c>
      <c r="C78" s="2" t="str">
        <f>SAKARTSI_GENdovejd!C76</f>
        <v>бр.</v>
      </c>
      <c r="D78" s="81">
        <f>SAKARTSI_GENdovejd!D76</f>
        <v>13</v>
      </c>
    </row>
    <row r="79" spans="1:4" s="17" customFormat="1" ht="17">
      <c r="A79" s="2">
        <v>16</v>
      </c>
      <c r="B79" s="1" t="str">
        <f>SAKARTSI_GENdovejd!B77</f>
        <v>БЕТОНОВ ОПОРЕН БЛОК ПОД 30/30/30</v>
      </c>
      <c r="C79" s="2" t="str">
        <f>SAKARTSI_GENdovejd!C77</f>
        <v>бр.</v>
      </c>
      <c r="D79" s="81">
        <f>SAKARTSI_GENdovejd!D77</f>
        <v>13</v>
      </c>
    </row>
    <row r="80" spans="1:4" s="17" customFormat="1" ht="17">
      <c r="A80" s="2"/>
      <c r="B80" s="1"/>
      <c r="C80" s="2"/>
      <c r="D80" s="79"/>
    </row>
    <row r="81" spans="1:4" s="17" customFormat="1" ht="17">
      <c r="A81" s="48" t="s">
        <v>61</v>
      </c>
      <c r="B81" s="103" t="s">
        <v>118</v>
      </c>
      <c r="C81" s="105"/>
      <c r="D81" s="48">
        <v>12</v>
      </c>
    </row>
    <row r="82" spans="1:4" s="17" customFormat="1" ht="17">
      <c r="A82" s="2">
        <v>1</v>
      </c>
      <c r="B82" s="1" t="str">
        <f>SAKARTSI_GENdovejd!B79</f>
        <v>ИЗКОП С БАГЕР ЗЕМНИ и ЛЕКО СКАЛНИ ПОЧВИ - Н = 2,00м</v>
      </c>
      <c r="C82" s="2" t="s">
        <v>4</v>
      </c>
      <c r="D82" s="79">
        <f>SAKARTSI_GENdovejd!D79</f>
        <v>47.510399999999997</v>
      </c>
    </row>
    <row r="83" spans="1:4" s="17" customFormat="1" ht="17">
      <c r="A83" s="2">
        <v>2</v>
      </c>
      <c r="B83" s="1" t="str">
        <f>SAKARTSI_GENdovejd!B80</f>
        <v>ПОЛАГАНЕ БЕТОН В20 ФИЛЦОВ ПОДЛОЖЕН БЕТОН - ПЛАСТ 10СМ</v>
      </c>
      <c r="C83" s="2" t="s">
        <v>4</v>
      </c>
      <c r="D83" s="79">
        <f>SAKARTSI_GENdovejd!D80</f>
        <v>2.3519999999999999</v>
      </c>
    </row>
    <row r="84" spans="1:4" s="17" customFormat="1" ht="17">
      <c r="A84" s="2">
        <v>3</v>
      </c>
      <c r="B84" s="1" t="str">
        <f>SAKARTSI_GENdovejd!B81</f>
        <v>ПОЛАГАНЕ И МОНТАЖ НА БЕТ. ЕЛЕМЕНТ 120/120/84 С ДЪНО</v>
      </c>
      <c r="C84" s="2" t="str">
        <f>SAKARTSI_GENdovejd!C81</f>
        <v>бр.</v>
      </c>
      <c r="D84" s="81">
        <f>SAKARTSI_GENdovejd!D81</f>
        <v>12</v>
      </c>
    </row>
    <row r="85" spans="1:4" s="17" customFormat="1" ht="17">
      <c r="A85" s="2">
        <v>4</v>
      </c>
      <c r="B85" s="1" t="str">
        <f>SAKARTSI_GENdovejd!B82</f>
        <v>ПОЛАГАНЕ И МОНТАЖ НА БЕТ. ЕЛЕМЕНТ 120/120/50  БЕЗ ДЪНО</v>
      </c>
      <c r="C85" s="2" t="str">
        <f>SAKARTSI_GENdovejd!C82</f>
        <v>бр.</v>
      </c>
      <c r="D85" s="81">
        <f>SAKARTSI_GENdovejd!D82</f>
        <v>24</v>
      </c>
    </row>
    <row r="86" spans="1:4" s="17" customFormat="1" ht="17">
      <c r="A86" s="2">
        <v>5</v>
      </c>
      <c r="B86" s="1" t="str">
        <f>SAKARTSI_GENdovejd!B83</f>
        <v>ПОЛАГАНЕ И МОНТАЖ НА ПОКРИВНА ПЛОЧА 120/120/22</v>
      </c>
      <c r="C86" s="2" t="str">
        <f>SAKARTSI_GENdovejd!C83</f>
        <v>бр.</v>
      </c>
      <c r="D86" s="81">
        <f>SAKARTSI_GENdovejd!D83</f>
        <v>12</v>
      </c>
    </row>
    <row r="87" spans="1:4" s="17" customFormat="1" ht="17">
      <c r="A87" s="2">
        <v>6</v>
      </c>
      <c r="B87" s="1" t="str">
        <f>SAKARTSI_GENdovejd!B84</f>
        <v>ДОКСТАВКА И МОНТАЖ НА СК DN100</v>
      </c>
      <c r="C87" s="2" t="str">
        <f>SAKARTSI_GENdovejd!C84</f>
        <v>бр.</v>
      </c>
      <c r="D87" s="81">
        <f>SAKARTSI_GENdovejd!D84</f>
        <v>12</v>
      </c>
    </row>
    <row r="88" spans="1:4" s="17" customFormat="1" ht="30">
      <c r="A88" s="2">
        <v>7</v>
      </c>
      <c r="B88" s="1" t="str">
        <f>SAKARTSI_GENdovejd!B85</f>
        <v>ДОКСТАВКА И МОНТАЖ НА АВТТОМАТИЧЕН ВЪЗДУШНИК С  ДВОЙНО/ТРОЙНО ДЕЙСТВИЕ DN100</v>
      </c>
      <c r="C88" s="2" t="str">
        <f>SAKARTSI_GENdovejd!C85</f>
        <v>бр.</v>
      </c>
      <c r="D88" s="81">
        <f>SAKARTSI_GENdovejd!D85</f>
        <v>12</v>
      </c>
    </row>
    <row r="89" spans="1:4" s="17" customFormat="1" ht="17">
      <c r="A89" s="2">
        <v>8</v>
      </c>
      <c r="B89" s="1" t="str">
        <f>SAKARTSI_GENdovejd!B86</f>
        <v>ДОСТАВКА И МОНТАЖ НА ДЕМОНТАЖНА ВРЪЗКА DN100</v>
      </c>
      <c r="C89" s="2" t="str">
        <f>SAKARTSI_GENdovejd!C86</f>
        <v>бр.</v>
      </c>
      <c r="D89" s="81">
        <f>SAKARTSI_GENdovejd!D86</f>
        <v>12</v>
      </c>
    </row>
    <row r="90" spans="1:4" s="17" customFormat="1" ht="17">
      <c r="A90" s="2">
        <v>9</v>
      </c>
      <c r="B90" s="1" t="str">
        <f>SAKARTSI_GENdovejd!B87</f>
        <v>ДОСТАВКА И МОНТАЖ ТРОЙНИК ФЛАНШОВ HDPE DN125/125/100</v>
      </c>
      <c r="C90" s="2" t="str">
        <f>SAKARTSI_GENdovejd!C87</f>
        <v>бр.</v>
      </c>
      <c r="D90" s="81">
        <f>SAKARTSI_GENdovejd!D87</f>
        <v>12</v>
      </c>
    </row>
    <row r="91" spans="1:4" s="17" customFormat="1" ht="17">
      <c r="A91" s="2">
        <v>10</v>
      </c>
      <c r="B91" s="1" t="str">
        <f>SAKARTSI_GENdovejd!B88</f>
        <v>ТОПЛОИЗОЛАЦИЯ ОТ XPS δ=2СМ С ЦИМЕНТОВА ШПАКЛОВКА</v>
      </c>
      <c r="C91" s="2" t="s">
        <v>111</v>
      </c>
      <c r="D91" s="80">
        <f>SAKARTSI_GENdovejd!D88</f>
        <v>67.199999999999989</v>
      </c>
    </row>
    <row r="92" spans="1:4" s="17" customFormat="1" ht="17">
      <c r="A92" s="2">
        <v>11</v>
      </c>
      <c r="B92" s="1" t="str">
        <f>SAKARTSI_GENdovejd!B89</f>
        <v>ДОСТАВКА ЧУГУНЕН КАПАК Ø60</v>
      </c>
      <c r="C92" s="2" t="str">
        <f>SAKARTSI_GENdovejd!C89</f>
        <v>бр.</v>
      </c>
      <c r="D92" s="81">
        <f>SAKARTSI_GENdovejd!D89</f>
        <v>12</v>
      </c>
    </row>
    <row r="93" spans="1:4" s="17" customFormat="1" ht="17">
      <c r="A93" s="2">
        <v>12</v>
      </c>
      <c r="B93" s="1" t="str">
        <f>SAKARTSI_GENdovejd!B90</f>
        <v>ДОСТАВКА И МОНТАЖ МЕТАЛНА РЕШЕТКА НА ЯМКАТА 400/40ММ</v>
      </c>
      <c r="C93" s="2" t="str">
        <f>SAKARTSI_GENdovejd!C90</f>
        <v>бр.</v>
      </c>
      <c r="D93" s="81">
        <f>SAKARTSI_GENdovejd!D90</f>
        <v>12</v>
      </c>
    </row>
    <row r="94" spans="1:4" s="17" customFormat="1" ht="17">
      <c r="A94" s="2">
        <v>13</v>
      </c>
      <c r="B94" s="1" t="str">
        <f>SAKARTSI_GENdovejd!B91</f>
        <v>НАПРАВА И ПОСТАВЯНЕ ЖЕЛЯЗНО СТЪПАЛО N18</v>
      </c>
      <c r="C94" s="2" t="str">
        <f>SAKARTSI_GENdovejd!C91</f>
        <v>бр.</v>
      </c>
      <c r="D94" s="81">
        <f>SAKARTSI_GENdovejd!D91</f>
        <v>60</v>
      </c>
    </row>
    <row r="95" spans="1:4" s="17" customFormat="1" ht="17">
      <c r="A95" s="2">
        <v>14</v>
      </c>
      <c r="B95" s="1" t="str">
        <f>SAKARTSI_GENdovejd!B92</f>
        <v xml:space="preserve">ДОСТАВКА И МОНТАЖ ВЕНТИЛАЦИОННА ТРЪБА DN100 </v>
      </c>
      <c r="C95" s="2" t="str">
        <f>SAKARTSI_GENdovejd!C92</f>
        <v>бр.</v>
      </c>
      <c r="D95" s="81">
        <f>SAKARTSI_GENdovejd!D92</f>
        <v>12</v>
      </c>
    </row>
    <row r="96" spans="1:4" s="17" customFormat="1" ht="17">
      <c r="A96" s="2">
        <v>15</v>
      </c>
      <c r="B96" s="1" t="str">
        <f>SAKARTSI_GENdovejd!B93</f>
        <v>БЕТОНОВ ОПОРЕН БЛОК ПОД 30/30/25</v>
      </c>
      <c r="C96" s="2" t="str">
        <f>SAKARTSI_GENdovejd!C93</f>
        <v>бр.</v>
      </c>
      <c r="D96" s="81">
        <f>SAKARTSI_GENdovejd!D93</f>
        <v>12</v>
      </c>
    </row>
    <row r="97" spans="1:4" s="17" customFormat="1" ht="17">
      <c r="A97" s="2"/>
      <c r="B97" s="1"/>
      <c r="C97" s="2"/>
      <c r="D97" s="79"/>
    </row>
    <row r="98" spans="1:4" s="17" customFormat="1" ht="17">
      <c r="A98" s="48" t="s">
        <v>117</v>
      </c>
      <c r="B98" s="103" t="s">
        <v>128</v>
      </c>
      <c r="C98" s="105"/>
      <c r="D98" s="48"/>
    </row>
    <row r="99" spans="1:4" s="17" customFormat="1" ht="17">
      <c r="A99" s="2">
        <v>1</v>
      </c>
      <c r="B99" s="1" t="str">
        <f>SAKARTSI_GENdovejd!B95</f>
        <v>ДОСТАВКА И МОНТАЖ HDPE КОЛЯНО DN63/90°, PN16</v>
      </c>
      <c r="C99" s="2" t="str">
        <f>SAKARTSI_GENdovejd!C95</f>
        <v>бр</v>
      </c>
      <c r="D99" s="81">
        <f>SAKARTSI_GENdovejd!D95</f>
        <v>4</v>
      </c>
    </row>
    <row r="100" spans="1:4" s="17" customFormat="1" ht="17">
      <c r="A100" s="2">
        <v>2</v>
      </c>
      <c r="B100" s="1" t="str">
        <f>SAKARTSI_GENdovejd!B96</f>
        <v>ДОСТАВКА И МОНТАЖ СТ КОЛЯНО DN40/90°</v>
      </c>
      <c r="C100" s="2" t="str">
        <f>SAKARTSI_GENdovejd!C96</f>
        <v>бр</v>
      </c>
      <c r="D100" s="81">
        <f>SAKARTSI_GENdovejd!D96</f>
        <v>4</v>
      </c>
    </row>
    <row r="101" spans="1:4" s="17" customFormat="1" ht="17">
      <c r="A101" s="2">
        <v>3</v>
      </c>
      <c r="B101" s="1" t="str">
        <f>SAKARTSI_GENdovejd!B97</f>
        <v>ДОСТАВКА И МОНТАЖ СТ ТРОЙНИК 40/40/40</v>
      </c>
      <c r="C101" s="2" t="str">
        <f>SAKARTSI_GENdovejd!C97</f>
        <v>бр</v>
      </c>
      <c r="D101" s="81">
        <f>SAKARTSI_GENdovejd!D97</f>
        <v>1</v>
      </c>
    </row>
    <row r="102" spans="1:4" s="17" customFormat="1" ht="17">
      <c r="A102" s="2">
        <v>4</v>
      </c>
      <c r="B102" s="1" t="str">
        <f>SAKARTSI_GENdovejd!B98</f>
        <v>ДОСТАВКА И МОНТАЖ СТ СК DN40</v>
      </c>
      <c r="C102" s="2" t="str">
        <f>SAKARTSI_GENdovejd!C98</f>
        <v>бр</v>
      </c>
      <c r="D102" s="81">
        <f>SAKARTSI_GENdovejd!D98</f>
        <v>5</v>
      </c>
    </row>
    <row r="103" spans="1:4" s="17" customFormat="1" ht="17">
      <c r="A103" s="2">
        <v>5</v>
      </c>
      <c r="B103" s="1" t="str">
        <f>SAKARTSI_GENdovejd!B99</f>
        <v>ДОСТАВКА И МОНТАЖ СТ СК С ИЗПРАЗНИТЕЛ DN40</v>
      </c>
      <c r="C103" s="2" t="str">
        <f>SAKARTSI_GENdovejd!C99</f>
        <v>бр</v>
      </c>
      <c r="D103" s="81">
        <f>SAKARTSI_GENdovejd!D99</f>
        <v>1</v>
      </c>
    </row>
    <row r="104" spans="1:4" s="17" customFormat="1" ht="17">
      <c r="A104" s="2">
        <v>6</v>
      </c>
      <c r="B104" s="1" t="str">
        <f>SAKARTSI_GENdovejd!B100</f>
        <v>ДОСТАВКА И МОНТАЖ НАМАЛИТЕЛ DN63/40</v>
      </c>
      <c r="C104" s="2" t="str">
        <f>SAKARTSI_GENdovejd!C100</f>
        <v>бр</v>
      </c>
      <c r="D104" s="81">
        <f>SAKARTSI_GENdovejd!D100</f>
        <v>2</v>
      </c>
    </row>
    <row r="105" spans="1:4" s="17" customFormat="1" ht="17">
      <c r="A105" s="2">
        <v>7</v>
      </c>
      <c r="B105" s="1" t="str">
        <f>SAKARTSI_GENdovejd!B101</f>
        <v>ДОСТАВКА И МОНТАЖ НАМАЛИТЕЛ DN50/40</v>
      </c>
      <c r="C105" s="2" t="str">
        <f>SAKARTSI_GENdovejd!C101</f>
        <v>бр</v>
      </c>
      <c r="D105" s="81">
        <f>SAKARTSI_GENdovejd!D101</f>
        <v>1</v>
      </c>
    </row>
    <row r="106" spans="1:4" s="17" customFormat="1" ht="17">
      <c r="A106" s="2">
        <v>8</v>
      </c>
      <c r="B106" s="1" t="str">
        <f>SAKARTSI_GENdovejd!B102</f>
        <v>ДОСТАВКА И МОНТАЖ СТ ВЪЗВРАТНА КЛАПА DN40</v>
      </c>
      <c r="C106" s="2" t="str">
        <f>SAKARTSI_GENdovejd!C102</f>
        <v>бр</v>
      </c>
      <c r="D106" s="81">
        <f>SAKARTSI_GENdovejd!D102</f>
        <v>3</v>
      </c>
    </row>
    <row r="107" spans="1:4" s="17" customFormat="1" ht="17">
      <c r="A107" s="2">
        <v>9</v>
      </c>
      <c r="B107" s="1" t="str">
        <f>SAKARTSI_GENdovejd!B103</f>
        <v>ДОСТАВКА И МОНТАЖ ВЪЗВРАТНА КЛАПА С АВТ. ЗАТВАРЯЩ СЕ ШИБЪР DN50</v>
      </c>
      <c r="C107" s="2" t="str">
        <f>SAKARTSI_GENdovejd!C103</f>
        <v>бр</v>
      </c>
      <c r="D107" s="81">
        <f>SAKARTSI_GENdovejd!D103</f>
        <v>1</v>
      </c>
    </row>
    <row r="108" spans="1:4" s="17" customFormat="1" ht="17">
      <c r="A108" s="2">
        <v>10</v>
      </c>
      <c r="B108" s="1" t="str">
        <f>SAKARTSI_GENdovejd!B104</f>
        <v>ДОСТАВКА И МОНТАЖ СТ ЖИБО DN40</v>
      </c>
      <c r="C108" s="2" t="str">
        <f>SAKARTSI_GENdovejd!C104</f>
        <v>бр</v>
      </c>
      <c r="D108" s="81">
        <f>SAKARTSI_GENdovejd!D104</f>
        <v>3</v>
      </c>
    </row>
    <row r="109" spans="1:4" s="17" customFormat="1" ht="17">
      <c r="A109" s="2">
        <v>11</v>
      </c>
      <c r="B109" s="1" t="str">
        <f>SAKARTSI_GENdovejd!B105</f>
        <v>ДОСТАВКА И МОНТАЖ СТ ЖИБО DN50</v>
      </c>
      <c r="C109" s="2" t="str">
        <f>SAKARTSI_GENdovejd!C105</f>
        <v>бр</v>
      </c>
      <c r="D109" s="81">
        <f>SAKARTSI_GENdovejd!D105</f>
        <v>1</v>
      </c>
    </row>
    <row r="110" spans="1:4" s="17" customFormat="1" ht="17">
      <c r="A110" s="2">
        <v>12</v>
      </c>
      <c r="B110" s="1" t="str">
        <f>SAKARTSI_GENdovejd!B106</f>
        <v>ДОСТАВКА И МОНТАЖ СТ ФЛАНЦИ DN 40</v>
      </c>
      <c r="C110" s="2" t="str">
        <f>SAKARTSI_GENdovejd!C106</f>
        <v>бр</v>
      </c>
      <c r="D110" s="81">
        <f>SAKARTSI_GENdovejd!D106</f>
        <v>44</v>
      </c>
    </row>
    <row r="111" spans="1:4" s="17" customFormat="1" ht="17">
      <c r="A111" s="2">
        <v>13</v>
      </c>
      <c r="B111" s="1" t="str">
        <f>SAKARTSI_GENdovejd!B107</f>
        <v>ДОСТАВКА И МОНТАЖ СТ ФЛАНЦИ DN 50</v>
      </c>
      <c r="C111" s="2" t="str">
        <f>SAKARTSI_GENdovejd!C107</f>
        <v>бр</v>
      </c>
      <c r="D111" s="81">
        <f>SAKARTSI_GENdovejd!D107</f>
        <v>2</v>
      </c>
    </row>
    <row r="112" spans="1:4" s="17" customFormat="1" ht="17">
      <c r="A112" s="2">
        <v>14</v>
      </c>
      <c r="B112" s="1" t="str">
        <f>SAKARTSI_GENdovejd!B108</f>
        <v>ДОСТАВКА И МОНТАЖ САМОПОЧИСТВАЩ ФИЛТЪР DN 40</v>
      </c>
      <c r="C112" s="2" t="str">
        <f>SAKARTSI_GENdovejd!C108</f>
        <v>бр</v>
      </c>
      <c r="D112" s="81">
        <f>SAKARTSI_GENdovejd!D108</f>
        <v>1</v>
      </c>
    </row>
    <row r="113" spans="1:4" s="17" customFormat="1" ht="30">
      <c r="A113" s="2">
        <v>15</v>
      </c>
      <c r="B113" s="1" t="str">
        <f>SAKARTSI_GENdovejd!B109</f>
        <v>ДОСТАВКА И МОНТАЖ НА ВОДОМЕР DN40, _x000D_Qmax,h = 30 м3/час</v>
      </c>
      <c r="C113" s="2" t="str">
        <f>SAKARTSI_GENdovejd!C109</f>
        <v>бр</v>
      </c>
      <c r="D113" s="81">
        <f>SAKARTSI_GENdovejd!D109</f>
        <v>1</v>
      </c>
    </row>
    <row r="114" spans="1:4" s="17" customFormat="1" ht="17">
      <c r="A114" s="2">
        <v>16</v>
      </c>
      <c r="B114" s="1" t="str">
        <f>SAKARTSI_GENdovejd!B110</f>
        <v>ДОСТАВКА И МОНТАЖ НА HDPE ТРЪБА - PN16, DN63</v>
      </c>
      <c r="C114" s="2" t="str">
        <f>SAKARTSI_GENdovejd!C110</f>
        <v>м</v>
      </c>
      <c r="D114" s="80">
        <f>SAKARTSI_GENdovejd!D110</f>
        <v>6.5</v>
      </c>
    </row>
    <row r="115" spans="1:4" s="17" customFormat="1" ht="17">
      <c r="A115" s="2">
        <v>17</v>
      </c>
      <c r="B115" s="1" t="str">
        <f>SAKARTSI_GENdovejd!B111</f>
        <v>ДОСТАВКА И МОНТАЖ FF ТРЪБА ДВУФЛАНШОВА  DN40</v>
      </c>
      <c r="C115" s="2" t="str">
        <f>SAKARTSI_GENdovejd!C111</f>
        <v>м</v>
      </c>
      <c r="D115" s="79">
        <f>SAKARTSI_GENdovejd!D111</f>
        <v>12.15</v>
      </c>
    </row>
    <row r="116" spans="1:4" s="17" customFormat="1" ht="17">
      <c r="A116" s="2">
        <v>18</v>
      </c>
      <c r="B116" s="1" t="str">
        <f>SAKARTSI_GENdovejd!B112</f>
        <v>ДОСТАВКА И МОНТАЖ FF ТРЪБА ДВУФЛАНШОВА  DN50</v>
      </c>
      <c r="C116" s="2" t="str">
        <f>SAKARTSI_GENdovejd!C112</f>
        <v>м</v>
      </c>
      <c r="D116" s="80">
        <f>SAKARTSI_GENdovejd!D112</f>
        <v>1.1000000000000001</v>
      </c>
    </row>
    <row r="117" spans="1:4" s="17" customFormat="1" ht="30">
      <c r="A117" s="2">
        <v>19</v>
      </c>
      <c r="B117" s="1" t="str">
        <f>SAKARTSI_GENdovejd!B113</f>
        <v>ДОСТАВКА И МОНТАЖ НА МНОГОСТЪПАЛНИ ПОМПИ - Q = 0,9 l/s, H = 58m, N = 1,1kW</v>
      </c>
      <c r="C117" s="2" t="str">
        <f>SAKARTSI_GENdovejd!C113</f>
        <v>бр.</v>
      </c>
      <c r="D117" s="81">
        <f>SAKARTSI_GENdovejd!D113</f>
        <v>2</v>
      </c>
    </row>
    <row r="118" spans="1:4" s="17" customFormat="1" ht="17">
      <c r="A118" s="2"/>
      <c r="B118" s="1"/>
      <c r="C118" s="2"/>
      <c r="D118" s="79"/>
    </row>
    <row r="119" spans="1:4" s="17" customFormat="1" ht="18">
      <c r="A119" s="48" t="s">
        <v>212</v>
      </c>
      <c r="B119" s="103" t="s">
        <v>213</v>
      </c>
      <c r="C119" s="105"/>
      <c r="D119" s="48"/>
    </row>
    <row r="120" spans="1:4" s="17" customFormat="1" ht="17">
      <c r="A120" s="48" t="s">
        <v>236</v>
      </c>
      <c r="B120" s="103" t="s">
        <v>11</v>
      </c>
      <c r="C120" s="105"/>
      <c r="D120" s="48"/>
    </row>
    <row r="121" spans="1:4" s="17" customFormat="1" ht="17">
      <c r="A121" s="106" t="s">
        <v>237</v>
      </c>
      <c r="B121" s="107" t="s">
        <v>238</v>
      </c>
      <c r="C121" s="41"/>
      <c r="D121" s="41"/>
    </row>
    <row r="122" spans="1:4" s="17" customFormat="1" ht="17">
      <c r="A122" s="2">
        <v>1</v>
      </c>
      <c r="B122" s="1" t="s">
        <v>239</v>
      </c>
      <c r="C122" s="2" t="s">
        <v>4</v>
      </c>
      <c r="D122" s="2">
        <v>175</v>
      </c>
    </row>
    <row r="123" spans="1:4" s="17" customFormat="1" ht="30">
      <c r="A123" s="2">
        <v>2</v>
      </c>
      <c r="B123" s="1" t="s">
        <v>303</v>
      </c>
      <c r="C123" s="2" t="s">
        <v>4</v>
      </c>
      <c r="D123" s="2">
        <v>175</v>
      </c>
    </row>
    <row r="124" spans="1:4" s="17" customFormat="1" ht="17">
      <c r="A124" s="2">
        <v>3</v>
      </c>
      <c r="B124" s="1" t="s">
        <v>240</v>
      </c>
      <c r="C124" s="2" t="s">
        <v>4</v>
      </c>
      <c r="D124" s="2">
        <v>5</v>
      </c>
    </row>
    <row r="125" spans="1:4" s="17" customFormat="1" ht="17">
      <c r="A125" s="2">
        <v>4</v>
      </c>
      <c r="B125" s="1" t="s">
        <v>241</v>
      </c>
      <c r="C125" s="2" t="s">
        <v>4</v>
      </c>
      <c r="D125" s="2">
        <v>50</v>
      </c>
    </row>
    <row r="126" spans="1:4" s="17" customFormat="1" ht="17">
      <c r="A126" s="108" t="s">
        <v>254</v>
      </c>
      <c r="B126" s="107" t="s">
        <v>242</v>
      </c>
      <c r="C126" s="41"/>
      <c r="D126" s="41"/>
    </row>
    <row r="127" spans="1:4" s="17" customFormat="1" ht="17">
      <c r="A127" s="109">
        <v>1</v>
      </c>
      <c r="B127" s="110" t="s">
        <v>243</v>
      </c>
      <c r="C127" s="2" t="s">
        <v>111</v>
      </c>
      <c r="D127" s="2">
        <v>10</v>
      </c>
    </row>
    <row r="128" spans="1:4" s="17" customFormat="1" ht="17">
      <c r="A128" s="109">
        <v>2</v>
      </c>
      <c r="B128" s="110" t="s">
        <v>244</v>
      </c>
      <c r="C128" s="2" t="s">
        <v>111</v>
      </c>
      <c r="D128" s="2">
        <v>200</v>
      </c>
    </row>
    <row r="129" spans="1:4" s="17" customFormat="1" ht="17">
      <c r="A129" s="109">
        <v>3</v>
      </c>
      <c r="B129" s="110" t="s">
        <v>245</v>
      </c>
      <c r="C129" s="2" t="s">
        <v>111</v>
      </c>
      <c r="D129" s="2">
        <v>45</v>
      </c>
    </row>
    <row r="130" spans="1:4" s="17" customFormat="1" ht="17">
      <c r="A130" s="109">
        <v>4</v>
      </c>
      <c r="B130" s="110" t="s">
        <v>246</v>
      </c>
      <c r="C130" s="2" t="s">
        <v>111</v>
      </c>
      <c r="D130" s="2">
        <v>30</v>
      </c>
    </row>
    <row r="131" spans="1:4" s="17" customFormat="1" ht="17">
      <c r="A131" s="109">
        <v>5</v>
      </c>
      <c r="B131" s="110" t="s">
        <v>247</v>
      </c>
      <c r="C131" s="2" t="s">
        <v>111</v>
      </c>
      <c r="D131" s="2">
        <v>20</v>
      </c>
    </row>
    <row r="132" spans="1:4" s="17" customFormat="1" ht="17">
      <c r="A132" s="109">
        <v>6</v>
      </c>
      <c r="B132" s="110" t="s">
        <v>248</v>
      </c>
      <c r="C132" s="2" t="s">
        <v>111</v>
      </c>
      <c r="D132" s="2">
        <v>15</v>
      </c>
    </row>
    <row r="133" spans="1:4" s="17" customFormat="1" ht="17">
      <c r="A133" s="108" t="s">
        <v>255</v>
      </c>
      <c r="B133" s="107" t="s">
        <v>249</v>
      </c>
      <c r="C133" s="41"/>
      <c r="D133" s="41"/>
    </row>
    <row r="134" spans="1:4" s="17" customFormat="1" ht="17">
      <c r="A134" s="2">
        <v>1</v>
      </c>
      <c r="B134" s="1" t="s">
        <v>250</v>
      </c>
      <c r="C134" s="2" t="s">
        <v>4</v>
      </c>
      <c r="D134" s="2">
        <v>5</v>
      </c>
    </row>
    <row r="135" spans="1:4" s="17" customFormat="1" ht="17">
      <c r="A135" s="2">
        <v>2</v>
      </c>
      <c r="B135" s="1" t="s">
        <v>251</v>
      </c>
      <c r="C135" s="2" t="s">
        <v>4</v>
      </c>
      <c r="D135" s="2">
        <v>11</v>
      </c>
    </row>
    <row r="136" spans="1:4" s="17" customFormat="1" ht="17">
      <c r="A136" s="2">
        <v>3</v>
      </c>
      <c r="B136" s="1" t="s">
        <v>262</v>
      </c>
      <c r="C136" s="2" t="s">
        <v>4</v>
      </c>
      <c r="D136" s="2">
        <v>25</v>
      </c>
    </row>
    <row r="137" spans="1:4" s="17" customFormat="1" ht="17">
      <c r="A137" s="2">
        <v>4</v>
      </c>
      <c r="B137" s="1" t="s">
        <v>252</v>
      </c>
      <c r="C137" s="2" t="s">
        <v>4</v>
      </c>
      <c r="D137" s="2">
        <v>6</v>
      </c>
    </row>
    <row r="138" spans="1:4" s="17" customFormat="1" ht="30">
      <c r="A138" s="2">
        <v>5</v>
      </c>
      <c r="B138" s="1" t="s">
        <v>263</v>
      </c>
      <c r="C138" s="2" t="s">
        <v>4</v>
      </c>
      <c r="D138" s="2">
        <v>6</v>
      </c>
    </row>
    <row r="139" spans="1:4" s="17" customFormat="1" ht="17">
      <c r="A139" s="2">
        <v>6</v>
      </c>
      <c r="B139" s="1" t="s">
        <v>253</v>
      </c>
      <c r="C139" s="2" t="s">
        <v>4</v>
      </c>
      <c r="D139" s="2">
        <v>2</v>
      </c>
    </row>
    <row r="140" spans="1:4" s="17" customFormat="1" ht="17">
      <c r="A140" s="108" t="s">
        <v>259</v>
      </c>
      <c r="B140" s="107" t="s">
        <v>256</v>
      </c>
      <c r="C140" s="41"/>
      <c r="D140" s="41"/>
    </row>
    <row r="141" spans="1:4" s="17" customFormat="1" ht="17">
      <c r="A141" s="2">
        <v>1</v>
      </c>
      <c r="B141" s="1" t="s">
        <v>257</v>
      </c>
      <c r="C141" s="2" t="s">
        <v>260</v>
      </c>
      <c r="D141" s="2">
        <v>1600</v>
      </c>
    </row>
    <row r="142" spans="1:4" s="17" customFormat="1" ht="17">
      <c r="A142" s="2">
        <v>2</v>
      </c>
      <c r="B142" s="1" t="s">
        <v>261</v>
      </c>
      <c r="C142" s="2" t="s">
        <v>260</v>
      </c>
      <c r="D142" s="2">
        <v>2900</v>
      </c>
    </row>
    <row r="143" spans="1:4" s="17" customFormat="1" ht="17">
      <c r="A143" s="2">
        <v>3</v>
      </c>
      <c r="B143" s="1" t="s">
        <v>258</v>
      </c>
      <c r="C143" s="2" t="s">
        <v>260</v>
      </c>
      <c r="D143" s="2">
        <v>450</v>
      </c>
    </row>
    <row r="144" spans="1:4" s="17" customFormat="1" ht="17">
      <c r="A144" s="108">
        <v>1.5</v>
      </c>
      <c r="B144" s="107"/>
      <c r="C144" s="41"/>
      <c r="D144" s="41"/>
    </row>
    <row r="145" spans="1:4" s="17" customFormat="1" ht="17">
      <c r="A145" s="2">
        <v>1</v>
      </c>
      <c r="B145" s="1" t="s">
        <v>287</v>
      </c>
      <c r="C145" s="2" t="s">
        <v>111</v>
      </c>
      <c r="D145" s="2">
        <v>120</v>
      </c>
    </row>
    <row r="146" spans="1:4" s="17" customFormat="1" ht="17">
      <c r="A146" s="2">
        <v>2</v>
      </c>
      <c r="B146" s="1" t="s">
        <v>288</v>
      </c>
      <c r="C146" s="2" t="s">
        <v>111</v>
      </c>
      <c r="D146" s="2">
        <v>120</v>
      </c>
    </row>
    <row r="147" spans="1:4" s="17" customFormat="1" ht="17">
      <c r="A147" s="2">
        <v>3</v>
      </c>
      <c r="B147" s="1" t="s">
        <v>290</v>
      </c>
      <c r="C147" s="2"/>
      <c r="D147" s="2"/>
    </row>
    <row r="148" spans="1:4" s="17" customFormat="1" ht="17">
      <c r="A148" s="2">
        <v>4</v>
      </c>
      <c r="B148" s="1" t="s">
        <v>286</v>
      </c>
      <c r="C148" s="2" t="s">
        <v>54</v>
      </c>
      <c r="D148" s="2">
        <v>1</v>
      </c>
    </row>
    <row r="149" spans="1:4" s="17" customFormat="1" ht="17">
      <c r="A149" s="2">
        <v>5</v>
      </c>
      <c r="B149" s="1" t="s">
        <v>289</v>
      </c>
      <c r="C149" s="2" t="s">
        <v>54</v>
      </c>
      <c r="D149" s="2">
        <v>1</v>
      </c>
    </row>
    <row r="150" spans="1:4" s="17" customFormat="1" ht="17">
      <c r="A150" s="108">
        <v>1.6</v>
      </c>
      <c r="B150" s="107" t="s">
        <v>291</v>
      </c>
      <c r="C150" s="41"/>
      <c r="D150" s="41"/>
    </row>
    <row r="151" spans="1:4" s="17" customFormat="1" ht="17">
      <c r="A151" s="2">
        <v>1</v>
      </c>
      <c r="B151" s="1" t="s">
        <v>292</v>
      </c>
      <c r="C151" s="2" t="s">
        <v>54</v>
      </c>
      <c r="D151" s="2">
        <v>1</v>
      </c>
    </row>
    <row r="152" spans="1:4" s="17" customFormat="1" ht="17">
      <c r="A152" s="2"/>
      <c r="B152" s="1"/>
      <c r="C152" s="2"/>
      <c r="D152" s="2"/>
    </row>
    <row r="153" spans="1:4" s="17" customFormat="1" ht="17">
      <c r="A153" s="48" t="s">
        <v>235</v>
      </c>
      <c r="B153" s="103" t="s">
        <v>234</v>
      </c>
      <c r="C153" s="105"/>
      <c r="D153" s="48"/>
    </row>
    <row r="154" spans="1:4" s="17" customFormat="1" ht="17">
      <c r="A154" s="2">
        <v>1</v>
      </c>
      <c r="B154" s="1" t="str">
        <f>SAKARTSI_GENdovejd!B115</f>
        <v>ДОСТАВКА И МОНТАЖ СТ СК DN125</v>
      </c>
      <c r="C154" s="2" t="str">
        <f>SAKARTSI_GENdovejd!C115</f>
        <v>бр</v>
      </c>
      <c r="D154" s="81">
        <f>SAKARTSI_GENdovejd!D115</f>
        <v>3</v>
      </c>
    </row>
    <row r="155" spans="1:4" s="17" customFormat="1" ht="17">
      <c r="A155" s="2">
        <v>2</v>
      </c>
      <c r="B155" s="1" t="str">
        <f>SAKARTSI_GENdovejd!B116</f>
        <v>ДОСТАВКА И МОНТАЖ  СТ СК DN90</v>
      </c>
      <c r="C155" s="2" t="str">
        <f>SAKARTSI_GENdovejd!C116</f>
        <v>бр</v>
      </c>
      <c r="D155" s="81">
        <f>SAKARTSI_GENdovejd!D116</f>
        <v>2</v>
      </c>
    </row>
    <row r="156" spans="1:4" s="17" customFormat="1" ht="17">
      <c r="A156" s="2">
        <v>3</v>
      </c>
      <c r="B156" s="1" t="str">
        <f>SAKARTSI_GENdovejd!B117</f>
        <v>ДОСТАВКА И МОНТАЖ  СТ СК DN63</v>
      </c>
      <c r="C156" s="2" t="str">
        <f>SAKARTSI_GENdovejd!C117</f>
        <v>бр</v>
      </c>
      <c r="D156" s="81">
        <f>SAKARTSI_GENdovejd!D117</f>
        <v>2</v>
      </c>
    </row>
    <row r="157" spans="1:4" s="17" customFormat="1" ht="17">
      <c r="A157" s="2">
        <v>4</v>
      </c>
      <c r="B157" s="1" t="str">
        <f>SAKARTSI_GENdovejd!B118</f>
        <v>ДОСТАВКА И МОНТАЖ  СТ КОЛЯНО Ко DN 125/90°</v>
      </c>
      <c r="C157" s="2" t="str">
        <f>SAKARTSI_GENdovejd!C118</f>
        <v>бр</v>
      </c>
      <c r="D157" s="81">
        <f>SAKARTSI_GENdovejd!D118</f>
        <v>8</v>
      </c>
    </row>
    <row r="158" spans="1:4" s="17" customFormat="1" ht="17">
      <c r="A158" s="2">
        <v>5</v>
      </c>
      <c r="B158" s="1" t="str">
        <f>SAKARTSI_GENdovejd!B119</f>
        <v>ДОСТАВКА И МОНТАЖ  СТ КОЛЯНО Ко DN 905/90°</v>
      </c>
      <c r="C158" s="2" t="str">
        <f>SAKARTSI_GENdovejd!C119</f>
        <v>бр</v>
      </c>
      <c r="D158" s="81">
        <f>SAKARTSI_GENdovejd!D119</f>
        <v>3</v>
      </c>
    </row>
    <row r="159" spans="1:4" s="17" customFormat="1" ht="17">
      <c r="A159" s="2">
        <v>6</v>
      </c>
      <c r="B159" s="1" t="str">
        <f>SAKARTSI_GENdovejd!B120</f>
        <v>ДОСТАВКА И МОНТАЖ  СТ КОЛЯНО Ко DN 63/90°</v>
      </c>
      <c r="C159" s="2" t="str">
        <f>SAKARTSI_GENdovejd!C120</f>
        <v>бр</v>
      </c>
      <c r="D159" s="81">
        <f>SAKARTSI_GENdovejd!D120</f>
        <v>6</v>
      </c>
    </row>
    <row r="160" spans="1:4" s="17" customFormat="1" ht="17">
      <c r="A160" s="2">
        <v>7</v>
      </c>
      <c r="B160" s="1" t="str">
        <f>SAKARTSI_GENdovejd!B121</f>
        <v>ДОСТАВКА И МОНТАЖ  СТ КРЪСТАЧ Кр DN 125</v>
      </c>
      <c r="C160" s="2" t="str">
        <f>SAKARTSI_GENdovejd!C121</f>
        <v>бр</v>
      </c>
      <c r="D160" s="81">
        <f>SAKARTSI_GENdovejd!D121</f>
        <v>1</v>
      </c>
    </row>
    <row r="161" spans="1:4" s="17" customFormat="1" ht="17">
      <c r="A161" s="2">
        <v>8</v>
      </c>
      <c r="B161" s="1" t="str">
        <f>SAKARTSI_GENdovejd!B122</f>
        <v>ДОСТАВКА И МОНТАЖ  СТ ТРОЙНИК Тр DN125/125/125</v>
      </c>
      <c r="C161" s="2" t="str">
        <f>SAKARTSI_GENdovejd!C122</f>
        <v>бр</v>
      </c>
      <c r="D161" s="81">
        <f>SAKARTSI_GENdovejd!D122</f>
        <v>1</v>
      </c>
    </row>
    <row r="162" spans="1:4" s="17" customFormat="1" ht="17">
      <c r="A162" s="2">
        <v>9</v>
      </c>
      <c r="B162" s="1" t="str">
        <f>SAKARTSI_GENdovejd!B123</f>
        <v>ДОСТАВКА И МОНТАЖ СТ ТРОЙНИК Тр DN90/90/90</v>
      </c>
      <c r="C162" s="2" t="str">
        <f>SAKARTSI_GENdovejd!C123</f>
        <v>бр</v>
      </c>
      <c r="D162" s="81">
        <f>SAKARTSI_GENdovejd!D123</f>
        <v>1</v>
      </c>
    </row>
    <row r="163" spans="1:4" s="17" customFormat="1" ht="17">
      <c r="A163" s="2">
        <v>10</v>
      </c>
      <c r="B163" s="1" t="str">
        <f>SAKARTSI_GENdovejd!B124</f>
        <v>ДОСТАВКА И МОНТАЖ СТ ТРОЙНИК Тр DN63/63/63</v>
      </c>
      <c r="C163" s="2" t="str">
        <f>SAKARTSI_GENdovejd!C124</f>
        <v>бр</v>
      </c>
      <c r="D163" s="81">
        <f>SAKARTSI_GENdovejd!D124</f>
        <v>1</v>
      </c>
    </row>
    <row r="164" spans="1:4" s="17" customFormat="1" ht="17">
      <c r="A164" s="2">
        <v>11</v>
      </c>
      <c r="B164" s="1" t="str">
        <f>SAKARTSI_GENdovejd!B125</f>
        <v>ДОСТАВКА И МОНТАЖ  СТ ТРОЙНИК Н DN90/40</v>
      </c>
      <c r="C164" s="2" t="str">
        <f>SAKARTSI_GENdovejd!C125</f>
        <v>бр</v>
      </c>
      <c r="D164" s="81">
        <f>SAKARTSI_GENdovejd!D125</f>
        <v>2</v>
      </c>
    </row>
    <row r="165" spans="1:4" s="17" customFormat="1" ht="17">
      <c r="A165" s="2">
        <v>12</v>
      </c>
      <c r="B165" s="1" t="str">
        <f>SAKARTSI_GENdovejd!B126</f>
        <v>ДОСТАВКА И МОНТАЖ ФЛАНШОВА ЦЕДКА DN90</v>
      </c>
      <c r="C165" s="2" t="str">
        <f>SAKARTSI_GENdovejd!C126</f>
        <v>бр</v>
      </c>
      <c r="D165" s="81">
        <f>SAKARTSI_GENdovejd!D126</f>
        <v>2</v>
      </c>
    </row>
    <row r="166" spans="1:4" s="17" customFormat="1" ht="17">
      <c r="A166" s="2">
        <v>13</v>
      </c>
      <c r="B166" s="1" t="str">
        <f>SAKARTSI_GENdovejd!B127</f>
        <v>ДОСТАВКА И МОНТАЖ ПРЕЛИВНА ФУНИЯ DN125</v>
      </c>
      <c r="C166" s="2" t="str">
        <f>SAKARTSI_GENdovejd!C127</f>
        <v>бр</v>
      </c>
      <c r="D166" s="81">
        <f>SAKARTSI_GENdovejd!D127</f>
        <v>3</v>
      </c>
    </row>
    <row r="167" spans="1:4" s="17" customFormat="1" ht="17">
      <c r="A167" s="2">
        <v>14</v>
      </c>
      <c r="B167" s="1" t="str">
        <f>SAKARTSI_GENdovejd!B128</f>
        <v>ДОСТАВКА И МОНТАЖ ФС DN125</v>
      </c>
      <c r="C167" s="2" t="str">
        <f>SAKARTSI_GENdovejd!C128</f>
        <v>бр</v>
      </c>
      <c r="D167" s="81">
        <f>SAKARTSI_GENdovejd!D128</f>
        <v>1</v>
      </c>
    </row>
    <row r="168" spans="1:4" s="17" customFormat="1" ht="17">
      <c r="A168" s="2">
        <v>15</v>
      </c>
      <c r="B168" s="1" t="str">
        <f>SAKARTSI_GENdovejd!B129</f>
        <v>ДОСТАВКА И МОНТАЖ ФС DN90</v>
      </c>
      <c r="C168" s="2" t="str">
        <f>SAKARTSI_GENdovejd!C129</f>
        <v>бр</v>
      </c>
      <c r="D168" s="81">
        <f>SAKARTSI_GENdovejd!D129</f>
        <v>1</v>
      </c>
    </row>
    <row r="169" spans="1:4" s="17" customFormat="1" ht="17">
      <c r="A169" s="2">
        <v>16</v>
      </c>
      <c r="B169" s="1" t="str">
        <f>SAKARTSI_GENdovejd!B130</f>
        <v>ДОСТАВКА И МОНТАЖ ФС DN63</v>
      </c>
      <c r="C169" s="2" t="str">
        <f>SAKARTSI_GENdovejd!C130</f>
        <v>бр</v>
      </c>
      <c r="D169" s="81">
        <f>SAKARTSI_GENdovejd!D130</f>
        <v>1</v>
      </c>
    </row>
    <row r="170" spans="1:4" s="17" customFormat="1" ht="17">
      <c r="A170" s="2">
        <v>17</v>
      </c>
      <c r="B170" s="1" t="str">
        <f>SAKARTSI_GENdovejd!B131</f>
        <v>ДОСТАВКА И МОНТАЖ СВОБОДЕН ФЛАНЕЦ DN125</v>
      </c>
      <c r="C170" s="2" t="str">
        <f>SAKARTSI_GENdovejd!C131</f>
        <v>бр</v>
      </c>
      <c r="D170" s="81">
        <f>SAKARTSI_GENdovejd!D131</f>
        <v>32</v>
      </c>
    </row>
    <row r="171" spans="1:4" s="17" customFormat="1" ht="17">
      <c r="A171" s="2">
        <v>18</v>
      </c>
      <c r="B171" s="1" t="str">
        <f>SAKARTSI_GENdovejd!B132</f>
        <v>ДОСТАВКА И МОНТАЖ СВОБОДЕН ФЛАНЕЦ DN90</v>
      </c>
      <c r="C171" s="2" t="str">
        <f>SAKARTSI_GENdovejd!C132</f>
        <v>бр</v>
      </c>
      <c r="D171" s="81">
        <f>SAKARTSI_GENdovejd!D132</f>
        <v>18</v>
      </c>
    </row>
    <row r="172" spans="1:4" s="17" customFormat="1" ht="17">
      <c r="A172" s="2">
        <v>19</v>
      </c>
      <c r="B172" s="1" t="str">
        <f>SAKARTSI_GENdovejd!B133</f>
        <v>ДОСТАВКА И МОНТАЖ СВОБОДЕН ФЛАНЕЦ DN63</v>
      </c>
      <c r="C172" s="2" t="str">
        <f>SAKARTSI_GENdovejd!C133</f>
        <v>бр</v>
      </c>
      <c r="D172" s="81">
        <f>SAKARTSI_GENdovejd!D133</f>
        <v>20</v>
      </c>
    </row>
    <row r="173" spans="1:4" s="17" customFormat="1" ht="17">
      <c r="A173" s="2">
        <v>20</v>
      </c>
      <c r="B173" s="1" t="str">
        <f>SAKARTSI_GENdovejd!B134</f>
        <v>ДОСТАВКА И МОНТАЖ СВОБОДЕН ФЛАНЕЦ DN40</v>
      </c>
      <c r="C173" s="2" t="str">
        <f>SAKARTSI_GENdovejd!C134</f>
        <v>бр</v>
      </c>
      <c r="D173" s="81">
        <f>SAKARTSI_GENdovejd!D134</f>
        <v>22</v>
      </c>
    </row>
    <row r="174" spans="1:4" s="17" customFormat="1" ht="17">
      <c r="A174" s="2">
        <v>21</v>
      </c>
      <c r="B174" s="1" t="str">
        <f>SAKARTSI_GENdovejd!B135</f>
        <v>ДОСТАВКА И МОНТАЖ НА СТОМАНЕНИ БЕЗШЕВНИ ТРЪБИ DN125</v>
      </c>
      <c r="C174" s="2" t="str">
        <f>SAKARTSI_GENdovejd!C135</f>
        <v>м</v>
      </c>
      <c r="D174" s="79">
        <f>SAKARTSI_GENdovejd!D135</f>
        <v>10.71</v>
      </c>
    </row>
    <row r="175" spans="1:4" s="17" customFormat="1" ht="17">
      <c r="A175" s="2">
        <v>22</v>
      </c>
      <c r="B175" s="1" t="str">
        <f>SAKARTSI_GENdovejd!B136</f>
        <v>ДОСТАВКА И МОНТАЖ НА СТОМАНЕНИ БЕЗШЕВНИ ТРЪБИ DN80</v>
      </c>
      <c r="C175" s="2" t="str">
        <f>SAKARTSI_GENdovejd!C136</f>
        <v>м</v>
      </c>
      <c r="D175" s="79">
        <f>SAKARTSI_GENdovejd!D136</f>
        <v>8.6300000000000008</v>
      </c>
    </row>
    <row r="176" spans="1:4" s="17" customFormat="1" ht="17">
      <c r="A176" s="2">
        <v>23</v>
      </c>
      <c r="B176" s="1" t="str">
        <f>SAKARTSI_GENdovejd!B137</f>
        <v>ДОСТАВКА И МОНТАЖ НА СТОМАНЕНИ БЕЗШЕВНИ ТРЪБИ DN60</v>
      </c>
      <c r="C176" s="2" t="str">
        <f>SAKARTSI_GENdovejd!C137</f>
        <v>м</v>
      </c>
      <c r="D176" s="79">
        <f>SAKARTSI_GENdovejd!D137</f>
        <v>13.18</v>
      </c>
    </row>
    <row r="177" spans="1:4" s="17" customFormat="1" ht="17">
      <c r="A177" s="2">
        <v>24</v>
      </c>
      <c r="B177" s="1" t="str">
        <f>SAKARTSI_GENdovejd!B138</f>
        <v>ДОСТАВКА И МОНТАЖ НА СТОМАНЕНИ БЕЗШЕВНИ ТРЪБИ DN40</v>
      </c>
      <c r="C177" s="2" t="str">
        <f>SAKARTSI_GENdovejd!C138</f>
        <v>м</v>
      </c>
      <c r="D177" s="79">
        <f>SAKARTSI_GENdovejd!D138</f>
        <v>4.2699999999999996</v>
      </c>
    </row>
    <row r="178" spans="1:4" s="17" customFormat="1" ht="17">
      <c r="A178" s="2">
        <v>25</v>
      </c>
      <c r="B178" s="1" t="str">
        <f>SAKARTSI_GENdovejd!B139</f>
        <v>ДОСТАВКА И МОНТАЖ НА ВОДОМЕР DN40, Qmax,h = 30 м3/час</v>
      </c>
      <c r="C178" s="2" t="str">
        <f>SAKARTSI_GENdovejd!C139</f>
        <v>бр</v>
      </c>
      <c r="D178" s="81">
        <f>SAKARTSI_GENdovejd!D139</f>
        <v>2</v>
      </c>
    </row>
    <row r="179" spans="1:4" s="17" customFormat="1" ht="17">
      <c r="A179" s="2">
        <v>26</v>
      </c>
      <c r="B179" s="1" t="str">
        <f>SAKARTSI_GENdovejd!B140</f>
        <v>ДОСТАВКА И МОНТАЖ  СТ СК DN40</v>
      </c>
      <c r="C179" s="2" t="str">
        <f>SAKARTSI_GENdovejd!C140</f>
        <v>бр</v>
      </c>
      <c r="D179" s="81">
        <f>SAKARTSI_GENdovejd!D140</f>
        <v>1</v>
      </c>
    </row>
    <row r="180" spans="1:4" s="17" customFormat="1" ht="17">
      <c r="A180" s="2">
        <v>27</v>
      </c>
      <c r="B180" s="1" t="str">
        <f>SAKARTSI_GENdovejd!B141</f>
        <v>ДОСТАВКА И МОНТАЖ  СТ КОЛЯНО Ко DN 40/90°</v>
      </c>
      <c r="C180" s="2" t="str">
        <f>SAKARTSI_GENdovejd!C141</f>
        <v>бр</v>
      </c>
      <c r="D180" s="81">
        <f>SAKARTSI_GENdovejd!D141</f>
        <v>1</v>
      </c>
    </row>
    <row r="181" spans="1:4" s="17" customFormat="1" ht="17">
      <c r="A181" s="2">
        <v>28</v>
      </c>
      <c r="B181" s="1" t="str">
        <f>SAKARTSI_GENdovejd!B142</f>
        <v>ДОСТАВКА И МОНТАЖ ФИЛТЪР DN40</v>
      </c>
      <c r="C181" s="2" t="str">
        <f>SAKARTSI_GENdovejd!C142</f>
        <v>бр</v>
      </c>
      <c r="D181" s="81">
        <f>SAKARTSI_GENdovejd!D142</f>
        <v>1</v>
      </c>
    </row>
    <row r="182" spans="1:4" s="17" customFormat="1" ht="17">
      <c r="A182" s="2">
        <v>29</v>
      </c>
      <c r="B182" s="1" t="str">
        <f>SAKARTSI_GENdovejd!B143</f>
        <v>ДОСТАВКА И МОНТАЖ  СТ ВЪЗВР. КЛАПА DN40</v>
      </c>
      <c r="C182" s="2" t="str">
        <f>SAKARTSI_GENdovejd!C143</f>
        <v>бр</v>
      </c>
      <c r="D182" s="81">
        <f>SAKARTSI_GENdovejd!D143</f>
        <v>1</v>
      </c>
    </row>
    <row r="183" spans="1:4" s="17" customFormat="1" ht="17">
      <c r="A183" s="2">
        <v>30</v>
      </c>
      <c r="B183" s="1" t="str">
        <f>SAKARTSI_GENdovejd!B144</f>
        <v>ДОСТАВКА И МОНТАЖ  СТ СК С ИЗПРАЗНИТЕЛ DN40</v>
      </c>
      <c r="C183" s="2" t="str">
        <f>SAKARTSI_GENdovejd!C144</f>
        <v>бр</v>
      </c>
      <c r="D183" s="81">
        <f>SAKARTSI_GENdovejd!D144</f>
        <v>1</v>
      </c>
    </row>
    <row r="184" spans="1:4" s="17" customFormat="1" ht="30">
      <c r="A184" s="2">
        <v>31</v>
      </c>
      <c r="B184" s="1" t="str">
        <f>SAKARTSI_GENdovejd!B145</f>
        <v xml:space="preserve">ДОСТАВКА И МОНТАЖ НА ПОМПЕНО ХИДРОФОРНА УРЕДБА - Q = 5,6m3/h, H = 17m, N = 1,1kW </v>
      </c>
      <c r="C184" s="2" t="str">
        <f>SAKARTSI_GENdovejd!C145</f>
        <v>бр</v>
      </c>
      <c r="D184" s="81">
        <f>SAKARTSI_GENdovejd!D145</f>
        <v>2</v>
      </c>
    </row>
    <row r="185" spans="1:4" s="17" customFormat="1" ht="17">
      <c r="A185" s="2">
        <v>32</v>
      </c>
      <c r="B185" s="110" t="str">
        <f>SAKARTSI_GENdovejd!B146</f>
        <v>УЧРЕДЯВАНЕ НА САНИТАРНО ОХРАНИТЕЛНА ЗОНА ОКОЛО РЕЗЕРВОАРА</v>
      </c>
      <c r="C185" s="2" t="s">
        <v>111</v>
      </c>
      <c r="D185" s="79">
        <f>SAKARTSI_GENdovejd!D146</f>
        <v>258.39999999999998</v>
      </c>
    </row>
    <row r="186" spans="1:4" s="17" customFormat="1" ht="17">
      <c r="A186" s="2"/>
      <c r="B186" s="1"/>
      <c r="C186" s="2"/>
      <c r="D186" s="79"/>
    </row>
    <row r="187" spans="1:4" s="17" customFormat="1" ht="17">
      <c r="A187" s="2"/>
      <c r="B187" s="1"/>
      <c r="C187" s="2"/>
      <c r="D187" s="79"/>
    </row>
    <row r="188" spans="1:4" s="17" customFormat="1" ht="18" customHeight="1">
      <c r="A188" s="117" t="s">
        <v>264</v>
      </c>
      <c r="B188" s="117"/>
      <c r="C188" s="111"/>
      <c r="D188" s="111"/>
    </row>
    <row r="189" spans="1:4" s="17" customFormat="1" ht="18" customHeight="1">
      <c r="A189" s="48" t="s">
        <v>58</v>
      </c>
      <c r="B189" s="118" t="s">
        <v>283</v>
      </c>
      <c r="C189" s="118"/>
      <c r="D189" s="118"/>
    </row>
    <row r="190" spans="1:4" s="17" customFormat="1" ht="18" customHeight="1">
      <c r="A190" s="106" t="s">
        <v>265</v>
      </c>
      <c r="B190" s="116" t="s">
        <v>271</v>
      </c>
      <c r="C190" s="116"/>
      <c r="D190" s="116"/>
    </row>
    <row r="191" spans="1:4" s="17" customFormat="1" ht="18" customHeight="1">
      <c r="A191" s="12">
        <v>1</v>
      </c>
      <c r="B191" s="112" t="s">
        <v>266</v>
      </c>
      <c r="C191" s="2" t="s">
        <v>5</v>
      </c>
      <c r="D191" s="12">
        <v>1</v>
      </c>
    </row>
    <row r="192" spans="1:4" s="17" customFormat="1" ht="18" customHeight="1">
      <c r="A192" s="106" t="s">
        <v>267</v>
      </c>
      <c r="B192" s="116" t="s">
        <v>269</v>
      </c>
      <c r="C192" s="116"/>
      <c r="D192" s="116"/>
    </row>
    <row r="193" spans="1:4" s="17" customFormat="1" ht="18" customHeight="1">
      <c r="A193" s="12">
        <v>1</v>
      </c>
      <c r="B193" s="112" t="s">
        <v>272</v>
      </c>
      <c r="C193" s="2" t="s">
        <v>5</v>
      </c>
      <c r="D193" s="12">
        <v>3</v>
      </c>
    </row>
    <row r="194" spans="1:4" s="17" customFormat="1" ht="18" customHeight="1">
      <c r="A194" s="12">
        <v>2</v>
      </c>
      <c r="B194" s="112" t="s">
        <v>273</v>
      </c>
      <c r="C194" s="2" t="s">
        <v>5</v>
      </c>
      <c r="D194" s="12">
        <v>1</v>
      </c>
    </row>
    <row r="195" spans="1:4" s="17" customFormat="1" ht="18" customHeight="1">
      <c r="A195" s="12">
        <v>3</v>
      </c>
      <c r="B195" s="112" t="s">
        <v>274</v>
      </c>
      <c r="C195" s="2" t="s">
        <v>5</v>
      </c>
      <c r="D195" s="12">
        <v>4</v>
      </c>
    </row>
    <row r="196" spans="1:4" s="17" customFormat="1" ht="18" customHeight="1">
      <c r="A196" s="12">
        <v>4</v>
      </c>
      <c r="B196" s="112" t="s">
        <v>275</v>
      </c>
      <c r="C196" s="2" t="s">
        <v>5</v>
      </c>
      <c r="D196" s="12">
        <v>2</v>
      </c>
    </row>
    <row r="197" spans="1:4" s="17" customFormat="1" ht="18" customHeight="1">
      <c r="A197" s="12">
        <v>5</v>
      </c>
      <c r="B197" s="112" t="s">
        <v>276</v>
      </c>
      <c r="C197" s="2" t="s">
        <v>5</v>
      </c>
      <c r="D197" s="12">
        <v>2</v>
      </c>
    </row>
    <row r="198" spans="1:4" s="17" customFormat="1" ht="30">
      <c r="A198" s="12">
        <v>6</v>
      </c>
      <c r="B198" s="112" t="s">
        <v>277</v>
      </c>
      <c r="C198" s="2" t="s">
        <v>5</v>
      </c>
      <c r="D198" s="12">
        <v>4</v>
      </c>
    </row>
    <row r="199" spans="1:4" s="17" customFormat="1" ht="18" customHeight="1">
      <c r="A199" s="106" t="s">
        <v>268</v>
      </c>
      <c r="B199" s="116" t="s">
        <v>270</v>
      </c>
      <c r="C199" s="116"/>
      <c r="D199" s="116"/>
    </row>
    <row r="200" spans="1:4" s="17" customFormat="1" ht="18" customHeight="1">
      <c r="A200" s="12">
        <v>1</v>
      </c>
      <c r="B200" s="99" t="s">
        <v>278</v>
      </c>
      <c r="C200" s="2" t="s">
        <v>5</v>
      </c>
      <c r="D200" s="12">
        <v>4</v>
      </c>
    </row>
    <row r="201" spans="1:4" s="17" customFormat="1" ht="24">
      <c r="A201" s="12">
        <v>2</v>
      </c>
      <c r="B201" s="99" t="s">
        <v>279</v>
      </c>
      <c r="C201" s="2" t="s">
        <v>5</v>
      </c>
      <c r="D201" s="12">
        <v>4</v>
      </c>
    </row>
    <row r="202" spans="1:4" s="17" customFormat="1" ht="18" customHeight="1">
      <c r="A202" s="12">
        <v>3</v>
      </c>
      <c r="B202" s="99" t="s">
        <v>280</v>
      </c>
      <c r="C202" s="2" t="s">
        <v>19</v>
      </c>
      <c r="D202" s="12">
        <v>20</v>
      </c>
    </row>
    <row r="203" spans="1:4" s="17" customFormat="1" ht="18" customHeight="1">
      <c r="A203" s="12">
        <v>4</v>
      </c>
      <c r="B203" s="99" t="s">
        <v>281</v>
      </c>
      <c r="C203" s="2" t="s">
        <v>19</v>
      </c>
      <c r="D203" s="12">
        <v>20</v>
      </c>
    </row>
    <row r="204" spans="1:4" s="17" customFormat="1" ht="18" customHeight="1">
      <c r="A204" s="12">
        <v>5</v>
      </c>
      <c r="B204" s="99" t="s">
        <v>282</v>
      </c>
      <c r="C204" s="2" t="s">
        <v>5</v>
      </c>
      <c r="D204" s="12">
        <v>4</v>
      </c>
    </row>
    <row r="205" spans="1:4" s="17" customFormat="1" ht="18" customHeight="1">
      <c r="A205" s="106" t="s">
        <v>285</v>
      </c>
      <c r="B205" s="113" t="s">
        <v>284</v>
      </c>
      <c r="C205" s="106" t="s">
        <v>307</v>
      </c>
      <c r="D205" s="115">
        <v>1</v>
      </c>
    </row>
    <row r="206" spans="1:4" s="17" customFormat="1" ht="18" customHeight="1">
      <c r="A206" s="11"/>
      <c r="B206" s="112"/>
      <c r="C206" s="12"/>
      <c r="D206" s="114"/>
    </row>
    <row r="207" spans="1:4" s="17" customFormat="1" ht="20.25" customHeight="1">
      <c r="A207" s="2"/>
      <c r="B207" s="1"/>
      <c r="C207" s="2"/>
      <c r="D207" s="79"/>
    </row>
  </sheetData>
  <autoFilter ref="A12:D207"/>
  <mergeCells count="19">
    <mergeCell ref="A1:D1"/>
    <mergeCell ref="A2:D2"/>
    <mergeCell ref="A3:D3"/>
    <mergeCell ref="A5:D5"/>
    <mergeCell ref="A4:D4"/>
    <mergeCell ref="A6:D6"/>
    <mergeCell ref="A47:D47"/>
    <mergeCell ref="A48:D50"/>
    <mergeCell ref="A7:D7"/>
    <mergeCell ref="A9:A11"/>
    <mergeCell ref="B9:B11"/>
    <mergeCell ref="C9:C11"/>
    <mergeCell ref="D9:D11"/>
    <mergeCell ref="A8:D8"/>
    <mergeCell ref="B190:D190"/>
    <mergeCell ref="B192:D192"/>
    <mergeCell ref="B199:D199"/>
    <mergeCell ref="A188:B188"/>
    <mergeCell ref="B189:D189"/>
  </mergeCells>
  <printOptions verticalCentered="1"/>
  <pageMargins left="0" right="0" top="0" bottom="0" header="0" footer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30" sqref="B30"/>
    </sheetView>
  </sheetViews>
  <sheetFormatPr baseColWidth="10" defaultColWidth="8.83203125" defaultRowHeight="14" x14ac:dyDescent="0"/>
  <cols>
    <col min="1" max="1" width="12.83203125" customWidth="1"/>
    <col min="2" max="2" width="51.1640625" customWidth="1"/>
    <col min="4" max="4" width="13" customWidth="1"/>
    <col min="6" max="6" width="13.1640625" customWidth="1"/>
  </cols>
  <sheetData>
    <row r="1" spans="1:7" ht="15.75" customHeight="1">
      <c r="A1" s="18" t="s">
        <v>37</v>
      </c>
      <c r="B1" s="141" t="s">
        <v>219</v>
      </c>
      <c r="C1" s="141"/>
      <c r="D1" s="141"/>
      <c r="E1" s="19"/>
      <c r="F1" s="19"/>
      <c r="G1" s="19"/>
    </row>
    <row r="2" spans="1:7" ht="36" customHeight="1">
      <c r="B2" s="141"/>
      <c r="C2" s="141"/>
      <c r="D2" s="141"/>
    </row>
    <row r="3" spans="1:7" ht="36" customHeight="1">
      <c r="B3" s="85"/>
      <c r="C3" s="85"/>
      <c r="D3" s="85"/>
    </row>
    <row r="4" spans="1:7" ht="15">
      <c r="A4" s="20" t="s">
        <v>38</v>
      </c>
      <c r="B4" s="143" t="s">
        <v>39</v>
      </c>
      <c r="C4" s="143"/>
      <c r="D4" s="143"/>
    </row>
    <row r="5" spans="1:7" ht="15">
      <c r="A5" s="20" t="s">
        <v>40</v>
      </c>
      <c r="B5" s="143" t="s">
        <v>41</v>
      </c>
      <c r="C5" s="143"/>
      <c r="D5" s="143"/>
    </row>
    <row r="6" spans="1:7" ht="9.75" customHeight="1"/>
    <row r="7" spans="1:7" ht="15">
      <c r="A7" s="144" t="s">
        <v>42</v>
      </c>
      <c r="B7" s="144"/>
      <c r="C7" s="144"/>
      <c r="D7" s="144"/>
    </row>
    <row r="8" spans="1:7" ht="15" thickBot="1"/>
    <row r="9" spans="1:7" ht="24">
      <c r="A9" s="21" t="s">
        <v>1</v>
      </c>
      <c r="B9" s="22" t="s">
        <v>43</v>
      </c>
      <c r="C9" s="23" t="s">
        <v>44</v>
      </c>
      <c r="D9" s="24" t="s">
        <v>30</v>
      </c>
    </row>
    <row r="10" spans="1:7">
      <c r="A10" s="25" t="s">
        <v>45</v>
      </c>
      <c r="B10" s="26" t="s">
        <v>46</v>
      </c>
      <c r="C10" s="26" t="s">
        <v>47</v>
      </c>
      <c r="D10" s="27" t="s">
        <v>48</v>
      </c>
    </row>
    <row r="11" spans="1:7" ht="28">
      <c r="A11" s="28">
        <v>1</v>
      </c>
      <c r="B11" s="29" t="s">
        <v>220</v>
      </c>
      <c r="C11" s="31" t="s">
        <v>49</v>
      </c>
      <c r="D11" s="89">
        <v>21</v>
      </c>
    </row>
    <row r="12" spans="1:7" ht="16">
      <c r="A12" s="28">
        <v>2</v>
      </c>
      <c r="B12" s="30" t="s">
        <v>50</v>
      </c>
      <c r="C12" s="31" t="s">
        <v>49</v>
      </c>
      <c r="D12" s="89">
        <v>619</v>
      </c>
    </row>
    <row r="13" spans="1:7" ht="28">
      <c r="A13" s="28">
        <v>3</v>
      </c>
      <c r="B13" s="30" t="s">
        <v>52</v>
      </c>
      <c r="C13" s="31" t="s">
        <v>49</v>
      </c>
      <c r="D13" s="89">
        <v>619</v>
      </c>
    </row>
    <row r="14" spans="1:7" ht="16">
      <c r="A14" s="28">
        <v>4</v>
      </c>
      <c r="B14" s="30" t="s">
        <v>31</v>
      </c>
      <c r="C14" s="31" t="s">
        <v>51</v>
      </c>
      <c r="D14" s="90">
        <v>225</v>
      </c>
    </row>
    <row r="15" spans="1:7" ht="28">
      <c r="A15" s="28">
        <v>5</v>
      </c>
      <c r="B15" s="30" t="s">
        <v>221</v>
      </c>
      <c r="C15" s="31" t="s">
        <v>32</v>
      </c>
      <c r="D15" s="89">
        <v>28</v>
      </c>
    </row>
    <row r="16" spans="1:7" ht="16">
      <c r="A16" s="28">
        <v>6</v>
      </c>
      <c r="B16" s="30" t="s">
        <v>33</v>
      </c>
      <c r="C16" s="31" t="s">
        <v>51</v>
      </c>
      <c r="D16" s="89">
        <v>225</v>
      </c>
    </row>
    <row r="17" spans="1:4" ht="28">
      <c r="A17" s="28">
        <v>7</v>
      </c>
      <c r="B17" s="30" t="s">
        <v>53</v>
      </c>
      <c r="C17" s="31" t="s">
        <v>32</v>
      </c>
      <c r="D17" s="89">
        <v>23</v>
      </c>
    </row>
    <row r="18" spans="1:4">
      <c r="A18" s="28">
        <v>8</v>
      </c>
      <c r="B18" s="30" t="s">
        <v>34</v>
      </c>
      <c r="C18" s="31" t="s">
        <v>35</v>
      </c>
      <c r="D18" s="89">
        <v>441</v>
      </c>
    </row>
    <row r="19" spans="1:4" ht="16">
      <c r="A19" s="28">
        <v>9</v>
      </c>
      <c r="B19" s="30" t="s">
        <v>36</v>
      </c>
      <c r="C19" s="31" t="s">
        <v>49</v>
      </c>
      <c r="D19" s="89">
        <v>1</v>
      </c>
    </row>
    <row r="20" spans="1:4" ht="15" thickBot="1">
      <c r="A20" s="92">
        <v>10</v>
      </c>
      <c r="B20" s="33" t="s">
        <v>63</v>
      </c>
      <c r="C20" s="34" t="s">
        <v>224</v>
      </c>
      <c r="D20" s="91">
        <v>14</v>
      </c>
    </row>
    <row r="23" spans="1:4">
      <c r="B23" s="145" t="s">
        <v>55</v>
      </c>
      <c r="C23" s="145"/>
      <c r="D23" s="13"/>
    </row>
    <row r="24" spans="1:4">
      <c r="B24" s="142" t="s">
        <v>56</v>
      </c>
      <c r="C24" s="142"/>
      <c r="D24" s="13"/>
    </row>
    <row r="26" spans="1:4">
      <c r="B26" s="142"/>
      <c r="C26" s="142"/>
      <c r="D26" s="13"/>
    </row>
  </sheetData>
  <mergeCells count="7">
    <mergeCell ref="B1:D2"/>
    <mergeCell ref="B26:C26"/>
    <mergeCell ref="B4:D4"/>
    <mergeCell ref="B5:D5"/>
    <mergeCell ref="A7:D7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4" workbookViewId="0">
      <selection activeCell="D12" sqref="D12"/>
    </sheetView>
  </sheetViews>
  <sheetFormatPr baseColWidth="10" defaultColWidth="8.83203125" defaultRowHeight="14" x14ac:dyDescent="0"/>
  <cols>
    <col min="1" max="1" width="12.83203125" customWidth="1"/>
    <col min="2" max="2" width="44.6640625" customWidth="1"/>
    <col min="4" max="4" width="12.33203125" customWidth="1"/>
    <col min="6" max="6" width="11.5" customWidth="1"/>
  </cols>
  <sheetData>
    <row r="1" spans="1:7" ht="36" customHeight="1">
      <c r="A1" s="18" t="s">
        <v>37</v>
      </c>
      <c r="B1" s="141" t="s">
        <v>219</v>
      </c>
      <c r="C1" s="141"/>
      <c r="D1" s="141"/>
      <c r="E1" s="19"/>
      <c r="F1" s="19"/>
      <c r="G1" s="19"/>
    </row>
    <row r="2" spans="1:7" ht="12.75" customHeight="1">
      <c r="B2" s="141"/>
      <c r="C2" s="141"/>
      <c r="D2" s="141"/>
    </row>
    <row r="3" spans="1:7" ht="12.75" customHeight="1">
      <c r="B3" s="85"/>
      <c r="C3" s="85"/>
      <c r="D3" s="85"/>
    </row>
    <row r="4" spans="1:7" ht="15">
      <c r="A4" s="20" t="s">
        <v>38</v>
      </c>
      <c r="B4" s="143" t="s">
        <v>39</v>
      </c>
      <c r="C4" s="143"/>
      <c r="D4" s="143"/>
    </row>
    <row r="5" spans="1:7" ht="15">
      <c r="A5" s="20" t="s">
        <v>40</v>
      </c>
      <c r="B5" s="143" t="s">
        <v>41</v>
      </c>
      <c r="C5" s="143"/>
      <c r="D5" s="143"/>
    </row>
    <row r="6" spans="1:7" ht="9.75" customHeight="1"/>
    <row r="7" spans="1:7" ht="15">
      <c r="A7" s="144" t="s">
        <v>57</v>
      </c>
      <c r="B7" s="144"/>
      <c r="C7" s="144"/>
      <c r="D7" s="144"/>
      <c r="E7" s="147"/>
    </row>
    <row r="8" spans="1:7" ht="15" thickBot="1"/>
    <row r="9" spans="1:7" ht="24">
      <c r="A9" s="21" t="s">
        <v>1</v>
      </c>
      <c r="B9" s="22" t="s">
        <v>43</v>
      </c>
      <c r="C9" s="23" t="s">
        <v>44</v>
      </c>
      <c r="D9" s="24" t="s">
        <v>30</v>
      </c>
    </row>
    <row r="10" spans="1:7">
      <c r="A10" s="25" t="s">
        <v>45</v>
      </c>
      <c r="B10" s="26" t="s">
        <v>46</v>
      </c>
      <c r="C10" s="26" t="s">
        <v>47</v>
      </c>
      <c r="D10" s="27" t="s">
        <v>48</v>
      </c>
    </row>
    <row r="11" spans="1:7" ht="16">
      <c r="A11" s="35" t="s">
        <v>58</v>
      </c>
      <c r="B11" s="36" t="s">
        <v>59</v>
      </c>
      <c r="C11" s="37" t="s">
        <v>60</v>
      </c>
      <c r="D11" s="88">
        <v>219</v>
      </c>
      <c r="F11">
        <v>219</v>
      </c>
    </row>
    <row r="12" spans="1:7" ht="28">
      <c r="A12" s="28">
        <v>1</v>
      </c>
      <c r="B12" s="30" t="s">
        <v>220</v>
      </c>
      <c r="C12" s="31" t="s">
        <v>49</v>
      </c>
      <c r="D12" s="89">
        <f>ROUNDUP(D15*0.09,0)</f>
        <v>20</v>
      </c>
      <c r="F12">
        <v>20</v>
      </c>
    </row>
    <row r="13" spans="1:7" ht="16">
      <c r="A13" s="28">
        <v>2</v>
      </c>
      <c r="B13" s="30" t="s">
        <v>50</v>
      </c>
      <c r="C13" s="31" t="s">
        <v>49</v>
      </c>
      <c r="D13" s="89">
        <f>D14</f>
        <v>99</v>
      </c>
      <c r="F13">
        <v>99</v>
      </c>
    </row>
    <row r="14" spans="1:7" ht="42">
      <c r="A14" s="28">
        <v>3</v>
      </c>
      <c r="B14" s="30" t="s">
        <v>52</v>
      </c>
      <c r="C14" s="31" t="s">
        <v>49</v>
      </c>
      <c r="D14" s="89">
        <f>ROUNDUP(D15*0.45,0)</f>
        <v>99</v>
      </c>
      <c r="F14">
        <v>99</v>
      </c>
    </row>
    <row r="15" spans="1:7" ht="16">
      <c r="A15" s="28">
        <v>4</v>
      </c>
      <c r="B15" s="30" t="s">
        <v>31</v>
      </c>
      <c r="C15" s="31" t="s">
        <v>51</v>
      </c>
      <c r="D15" s="90">
        <f>ROUNDUP(D11,0)</f>
        <v>219</v>
      </c>
      <c r="F15">
        <v>219</v>
      </c>
    </row>
    <row r="16" spans="1:7" ht="28">
      <c r="A16" s="28">
        <v>5</v>
      </c>
      <c r="B16" s="30" t="s">
        <v>221</v>
      </c>
      <c r="C16" s="31" t="s">
        <v>32</v>
      </c>
      <c r="D16" s="89">
        <f>ROUNDUP(D15*0.05*2.4,0)</f>
        <v>27</v>
      </c>
      <c r="F16">
        <v>27</v>
      </c>
    </row>
    <row r="17" spans="1:6" ht="16">
      <c r="A17" s="28">
        <v>6</v>
      </c>
      <c r="B17" s="30" t="s">
        <v>33</v>
      </c>
      <c r="C17" s="31" t="s">
        <v>51</v>
      </c>
      <c r="D17" s="89">
        <f>D15</f>
        <v>219</v>
      </c>
      <c r="F17">
        <v>219</v>
      </c>
    </row>
    <row r="18" spans="1:6" ht="28">
      <c r="A18" s="28">
        <v>7</v>
      </c>
      <c r="B18" s="30" t="s">
        <v>53</v>
      </c>
      <c r="C18" s="31" t="s">
        <v>32</v>
      </c>
      <c r="D18" s="89">
        <f>ROUNDUP(D17*0.04*2.5,0)</f>
        <v>22</v>
      </c>
      <c r="F18">
        <v>22</v>
      </c>
    </row>
    <row r="19" spans="1:6">
      <c r="A19" s="28">
        <v>8</v>
      </c>
      <c r="B19" s="30" t="s">
        <v>34</v>
      </c>
      <c r="C19" s="31" t="s">
        <v>35</v>
      </c>
      <c r="D19" s="89">
        <f>ROUNDUP(D11*2,0)</f>
        <v>438</v>
      </c>
      <c r="F19">
        <v>438</v>
      </c>
    </row>
    <row r="20" spans="1:6" ht="16">
      <c r="A20" s="35" t="s">
        <v>22</v>
      </c>
      <c r="B20" s="36" t="s">
        <v>222</v>
      </c>
      <c r="C20" s="37" t="s">
        <v>60</v>
      </c>
      <c r="D20" s="88">
        <v>1144</v>
      </c>
      <c r="F20">
        <v>1144</v>
      </c>
    </row>
    <row r="21" spans="1:6" ht="16">
      <c r="A21" s="28">
        <v>1</v>
      </c>
      <c r="B21" s="30" t="s">
        <v>50</v>
      </c>
      <c r="C21" s="31" t="s">
        <v>49</v>
      </c>
      <c r="D21" s="89">
        <f>ROUNDUP(D20*0.45,0)</f>
        <v>515</v>
      </c>
      <c r="F21">
        <v>515</v>
      </c>
    </row>
    <row r="22" spans="1:6" ht="42">
      <c r="A22" s="28">
        <v>2</v>
      </c>
      <c r="B22" s="30" t="s">
        <v>52</v>
      </c>
      <c r="C22" s="31" t="s">
        <v>49</v>
      </c>
      <c r="D22" s="89">
        <f>D21</f>
        <v>515</v>
      </c>
      <c r="F22">
        <v>515</v>
      </c>
    </row>
    <row r="23" spans="1:6">
      <c r="A23" s="35" t="s">
        <v>25</v>
      </c>
      <c r="B23" s="38" t="s">
        <v>62</v>
      </c>
      <c r="C23" s="37" t="s">
        <v>5</v>
      </c>
      <c r="D23" s="88">
        <v>10</v>
      </c>
      <c r="F23">
        <v>10</v>
      </c>
    </row>
    <row r="24" spans="1:6" ht="28">
      <c r="A24" s="28">
        <v>1</v>
      </c>
      <c r="B24" s="30" t="s">
        <v>220</v>
      </c>
      <c r="C24" s="31" t="s">
        <v>49</v>
      </c>
      <c r="D24" s="89">
        <v>1</v>
      </c>
      <c r="F24">
        <v>1</v>
      </c>
    </row>
    <row r="25" spans="1:6" ht="16">
      <c r="A25" s="28">
        <v>2</v>
      </c>
      <c r="B25" s="30" t="s">
        <v>50</v>
      </c>
      <c r="C25" s="31" t="s">
        <v>49</v>
      </c>
      <c r="D25" s="89">
        <v>5</v>
      </c>
      <c r="F25">
        <v>5</v>
      </c>
    </row>
    <row r="26" spans="1:6" ht="42">
      <c r="A26" s="28">
        <v>3</v>
      </c>
      <c r="B26" s="30" t="s">
        <v>52</v>
      </c>
      <c r="C26" s="31" t="s">
        <v>49</v>
      </c>
      <c r="D26" s="89">
        <v>5</v>
      </c>
      <c r="F26">
        <v>5</v>
      </c>
    </row>
    <row r="27" spans="1:6" ht="16">
      <c r="A27" s="28">
        <v>4</v>
      </c>
      <c r="B27" s="30" t="s">
        <v>31</v>
      </c>
      <c r="C27" s="31" t="s">
        <v>51</v>
      </c>
      <c r="D27" s="89">
        <v>6</v>
      </c>
      <c r="F27">
        <v>6</v>
      </c>
    </row>
    <row r="28" spans="1:6" ht="28">
      <c r="A28" s="28">
        <v>5</v>
      </c>
      <c r="B28" s="30" t="s">
        <v>221</v>
      </c>
      <c r="C28" s="31" t="s">
        <v>32</v>
      </c>
      <c r="D28" s="89">
        <v>1</v>
      </c>
      <c r="F28">
        <v>1</v>
      </c>
    </row>
    <row r="29" spans="1:6" ht="16">
      <c r="A29" s="28">
        <v>6</v>
      </c>
      <c r="B29" s="30" t="s">
        <v>33</v>
      </c>
      <c r="C29" s="31" t="s">
        <v>51</v>
      </c>
      <c r="D29" s="89">
        <v>6</v>
      </c>
      <c r="F29">
        <v>6</v>
      </c>
    </row>
    <row r="30" spans="1:6" ht="28">
      <c r="A30" s="28">
        <v>7</v>
      </c>
      <c r="B30" s="30" t="s">
        <v>53</v>
      </c>
      <c r="C30" s="31" t="s">
        <v>32</v>
      </c>
      <c r="D30" s="89">
        <v>1</v>
      </c>
      <c r="F30">
        <v>1</v>
      </c>
    </row>
    <row r="31" spans="1:6">
      <c r="A31" s="28">
        <v>8</v>
      </c>
      <c r="B31" s="30" t="s">
        <v>34</v>
      </c>
      <c r="C31" s="31" t="s">
        <v>35</v>
      </c>
      <c r="D31" s="89">
        <v>3</v>
      </c>
      <c r="F31">
        <v>3</v>
      </c>
    </row>
    <row r="32" spans="1:6" ht="17" thickBot="1">
      <c r="A32" s="32">
        <v>9</v>
      </c>
      <c r="B32" s="39" t="s">
        <v>223</v>
      </c>
      <c r="C32" s="40" t="s">
        <v>49</v>
      </c>
      <c r="D32" s="91">
        <v>1</v>
      </c>
      <c r="F32">
        <v>1</v>
      </c>
    </row>
    <row r="33" spans="2:4">
      <c r="B33" s="142"/>
      <c r="C33" s="142"/>
      <c r="D33" s="13"/>
    </row>
    <row r="34" spans="2:4">
      <c r="B34" s="146" t="s">
        <v>55</v>
      </c>
      <c r="C34" s="146"/>
    </row>
    <row r="35" spans="2:4">
      <c r="B35" s="142" t="s">
        <v>56</v>
      </c>
      <c r="C35" s="142"/>
    </row>
  </sheetData>
  <mergeCells count="7">
    <mergeCell ref="B1:D2"/>
    <mergeCell ref="B34:C34"/>
    <mergeCell ref="B35:C35"/>
    <mergeCell ref="B4:D4"/>
    <mergeCell ref="B5:D5"/>
    <mergeCell ref="A7:E7"/>
    <mergeCell ref="B33:C33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"/>
  <sheetViews>
    <sheetView view="pageBreakPreview" topLeftCell="A120" zoomScaleSheetLayoutView="100" workbookViewId="0">
      <selection activeCell="B145" sqref="B145"/>
    </sheetView>
  </sheetViews>
  <sheetFormatPr baseColWidth="10" defaultColWidth="9.1640625" defaultRowHeight="14" x14ac:dyDescent="0"/>
  <cols>
    <col min="1" max="1" width="5" style="4" bestFit="1" customWidth="1"/>
    <col min="2" max="2" width="54.1640625" style="4" customWidth="1"/>
    <col min="3" max="3" width="5.5" style="4" customWidth="1"/>
    <col min="4" max="4" width="15.5" style="4" customWidth="1"/>
    <col min="5" max="13" width="9.1640625" style="43"/>
    <col min="14" max="16384" width="9.1640625" style="3"/>
  </cols>
  <sheetData>
    <row r="1" spans="1:13" s="5" customFormat="1" ht="30" customHeight="1">
      <c r="A1" s="165" t="s">
        <v>64</v>
      </c>
      <c r="B1" s="166"/>
      <c r="C1" s="166"/>
      <c r="D1" s="167"/>
      <c r="E1" s="42"/>
      <c r="F1" s="42"/>
      <c r="G1" s="42"/>
      <c r="H1" s="42"/>
      <c r="I1" s="42"/>
      <c r="J1" s="42"/>
      <c r="K1" s="42"/>
      <c r="L1" s="42"/>
      <c r="M1" s="42"/>
    </row>
    <row r="2" spans="1:13" s="5" customFormat="1" ht="15" customHeight="1">
      <c r="A2" s="168" t="s">
        <v>0</v>
      </c>
      <c r="B2" s="168"/>
      <c r="C2" s="168"/>
      <c r="D2" s="168"/>
      <c r="E2" s="42"/>
      <c r="F2" s="42"/>
      <c r="G2" s="42"/>
      <c r="H2" s="42"/>
      <c r="I2" s="42"/>
      <c r="J2" s="42"/>
      <c r="K2" s="42"/>
      <c r="L2" s="42"/>
      <c r="M2" s="42"/>
    </row>
    <row r="3" spans="1:13" s="5" customFormat="1" ht="15" customHeight="1">
      <c r="A3" s="169" t="s">
        <v>1</v>
      </c>
      <c r="B3" s="169" t="s">
        <v>3</v>
      </c>
      <c r="C3" s="171" t="s">
        <v>2</v>
      </c>
      <c r="D3" s="169" t="s">
        <v>30</v>
      </c>
      <c r="E3" s="42"/>
      <c r="F3" s="42"/>
      <c r="G3" s="42"/>
      <c r="H3" s="42"/>
      <c r="I3" s="42"/>
      <c r="J3" s="42"/>
      <c r="K3" s="42"/>
      <c r="L3" s="42"/>
      <c r="M3" s="42"/>
    </row>
    <row r="4" spans="1:13" ht="24.75" customHeight="1">
      <c r="A4" s="170"/>
      <c r="B4" s="170"/>
      <c r="C4" s="172"/>
      <c r="D4" s="170"/>
    </row>
    <row r="5" spans="1:13" ht="18.75" customHeight="1">
      <c r="A5" s="155" t="s">
        <v>65</v>
      </c>
      <c r="B5" s="155"/>
      <c r="C5" s="44" t="s">
        <v>16</v>
      </c>
      <c r="D5" s="44">
        <v>5504</v>
      </c>
    </row>
    <row r="6" spans="1:13" ht="18" customHeight="1">
      <c r="A6" s="16" t="s">
        <v>10</v>
      </c>
      <c r="B6" s="45" t="s">
        <v>11</v>
      </c>
      <c r="C6" s="46" t="s">
        <v>16</v>
      </c>
      <c r="D6" s="47">
        <f>5504-1145.62</f>
        <v>4358.38</v>
      </c>
    </row>
    <row r="7" spans="1:13" ht="16">
      <c r="A7" s="2">
        <v>1</v>
      </c>
      <c r="B7" s="1" t="s">
        <v>295</v>
      </c>
      <c r="C7" s="2" t="s">
        <v>4</v>
      </c>
      <c r="D7" s="6">
        <f>1*D6*1</f>
        <v>4358.38</v>
      </c>
    </row>
    <row r="8" spans="1:13" ht="30">
      <c r="A8" s="2">
        <v>2</v>
      </c>
      <c r="B8" s="1" t="s">
        <v>17</v>
      </c>
      <c r="C8" s="2" t="s">
        <v>4</v>
      </c>
      <c r="D8" s="6">
        <f>0.5*D6*1</f>
        <v>2179.19</v>
      </c>
    </row>
    <row r="9" spans="1:13" ht="31">
      <c r="A9" s="2">
        <v>3</v>
      </c>
      <c r="B9" s="1" t="s">
        <v>14</v>
      </c>
      <c r="C9" s="2" t="s">
        <v>4</v>
      </c>
      <c r="D9" s="6">
        <f>0.5*D6*1</f>
        <v>2179.19</v>
      </c>
    </row>
    <row r="10" spans="1:13" ht="15">
      <c r="A10" s="2">
        <v>4</v>
      </c>
      <c r="B10" s="1" t="s">
        <v>6</v>
      </c>
      <c r="C10" s="2" t="s">
        <v>5</v>
      </c>
      <c r="D10" s="7">
        <f>D55-D26</f>
        <v>8</v>
      </c>
    </row>
    <row r="11" spans="1:13" ht="16">
      <c r="A11" s="2">
        <v>5</v>
      </c>
      <c r="B11" s="1" t="s">
        <v>7</v>
      </c>
      <c r="C11" s="2" t="s">
        <v>4</v>
      </c>
      <c r="D11" s="6">
        <f>D10*0.02</f>
        <v>0.16</v>
      </c>
    </row>
    <row r="12" spans="1:13" ht="30">
      <c r="A12" s="2">
        <v>6</v>
      </c>
      <c r="B12" s="1" t="s">
        <v>66</v>
      </c>
      <c r="C12" s="2" t="s">
        <v>4</v>
      </c>
      <c r="D12" s="6">
        <f>0.34*D6*1</f>
        <v>1481.8492000000001</v>
      </c>
    </row>
    <row r="13" spans="1:13" ht="31">
      <c r="A13" s="2">
        <v>7</v>
      </c>
      <c r="B13" s="1" t="s">
        <v>67</v>
      </c>
      <c r="C13" s="2" t="s">
        <v>4</v>
      </c>
      <c r="D13" s="6">
        <f>0.66*D6*1</f>
        <v>2876.5308</v>
      </c>
    </row>
    <row r="14" spans="1:13" ht="30">
      <c r="A14" s="2">
        <v>8</v>
      </c>
      <c r="B14" s="1" t="s">
        <v>15</v>
      </c>
      <c r="C14" s="2" t="s">
        <v>4</v>
      </c>
      <c r="D14" s="6">
        <f>0.4*D6*1</f>
        <v>1743.3520000000001</v>
      </c>
    </row>
    <row r="15" spans="1:13" ht="16">
      <c r="A15" s="2">
        <v>9</v>
      </c>
      <c r="B15" s="1" t="s">
        <v>8</v>
      </c>
      <c r="C15" s="2" t="s">
        <v>4</v>
      </c>
      <c r="D15" s="6">
        <f>0.1*D6*1</f>
        <v>435.83800000000002</v>
      </c>
    </row>
    <row r="16" spans="1:13" ht="16">
      <c r="A16" s="2">
        <v>10</v>
      </c>
      <c r="B16" s="1" t="s">
        <v>296</v>
      </c>
      <c r="C16" s="2" t="s">
        <v>4</v>
      </c>
      <c r="D16" s="6">
        <v>435.84</v>
      </c>
    </row>
    <row r="17" spans="1:4" ht="30">
      <c r="A17" s="2">
        <v>11</v>
      </c>
      <c r="B17" s="1" t="s">
        <v>9</v>
      </c>
      <c r="C17" s="2" t="s">
        <v>4</v>
      </c>
      <c r="D17" s="6">
        <f>0.5*D6*1</f>
        <v>2179.19</v>
      </c>
    </row>
    <row r="18" spans="1:4" ht="30">
      <c r="A18" s="2">
        <v>12</v>
      </c>
      <c r="B18" s="1" t="s">
        <v>68</v>
      </c>
      <c r="C18" s="2" t="s">
        <v>4</v>
      </c>
      <c r="D18" s="6">
        <f>0.66*D6*1</f>
        <v>2876.5308</v>
      </c>
    </row>
    <row r="19" spans="1:4" ht="30">
      <c r="A19" s="2">
        <v>13</v>
      </c>
      <c r="B19" s="1" t="s">
        <v>18</v>
      </c>
      <c r="C19" s="2" t="s">
        <v>4</v>
      </c>
      <c r="D19" s="6">
        <f>0.1*D6*1</f>
        <v>435.83800000000002</v>
      </c>
    </row>
    <row r="20" spans="1:4" ht="30">
      <c r="A20" s="2">
        <v>14</v>
      </c>
      <c r="B20" s="1" t="s">
        <v>69</v>
      </c>
      <c r="C20" s="2" t="s">
        <v>4</v>
      </c>
      <c r="D20" s="6">
        <f>0.66*D6*1</f>
        <v>2876.5308</v>
      </c>
    </row>
    <row r="21" spans="1:4" ht="15">
      <c r="A21" s="2">
        <v>15</v>
      </c>
      <c r="B21" s="1" t="s">
        <v>293</v>
      </c>
      <c r="C21" s="2" t="s">
        <v>19</v>
      </c>
      <c r="D21" s="6">
        <v>4360</v>
      </c>
    </row>
    <row r="22" spans="1:4" ht="21.75" customHeight="1">
      <c r="A22" s="16" t="s">
        <v>70</v>
      </c>
      <c r="B22" s="45" t="s">
        <v>71</v>
      </c>
      <c r="C22" s="8" t="s">
        <v>16</v>
      </c>
      <c r="D22" s="47">
        <f>D5-D6</f>
        <v>1145.6199999999999</v>
      </c>
    </row>
    <row r="23" spans="1:4" ht="30">
      <c r="A23" s="2">
        <v>1</v>
      </c>
      <c r="B23" s="1" t="s">
        <v>297</v>
      </c>
      <c r="C23" s="2" t="s">
        <v>4</v>
      </c>
      <c r="D23" s="6">
        <f>1.4*D22*0.78</f>
        <v>1251.0170399999997</v>
      </c>
    </row>
    <row r="24" spans="1:4" ht="30">
      <c r="A24" s="2">
        <v>2</v>
      </c>
      <c r="B24" s="1" t="s">
        <v>72</v>
      </c>
      <c r="C24" s="2" t="s">
        <v>4</v>
      </c>
      <c r="D24" s="6">
        <f>0.5*D22*0.78</f>
        <v>446.79179999999997</v>
      </c>
    </row>
    <row r="25" spans="1:4" ht="31">
      <c r="A25" s="2">
        <v>3</v>
      </c>
      <c r="B25" s="1" t="s">
        <v>14</v>
      </c>
      <c r="C25" s="2" t="s">
        <v>4</v>
      </c>
      <c r="D25" s="6">
        <f>1.4*D22*0.78</f>
        <v>1251.0170399999997</v>
      </c>
    </row>
    <row r="26" spans="1:4" ht="15">
      <c r="A26" s="2">
        <v>4</v>
      </c>
      <c r="B26" s="1" t="s">
        <v>6</v>
      </c>
      <c r="C26" s="2" t="s">
        <v>5</v>
      </c>
      <c r="D26" s="7">
        <v>20</v>
      </c>
    </row>
    <row r="27" spans="1:4" ht="16">
      <c r="A27" s="2">
        <v>5</v>
      </c>
      <c r="B27" s="1" t="s">
        <v>7</v>
      </c>
      <c r="C27" s="2" t="s">
        <v>4</v>
      </c>
      <c r="D27" s="6">
        <f>D26*0.02</f>
        <v>0.4</v>
      </c>
    </row>
    <row r="28" spans="1:4" ht="16">
      <c r="A28" s="2">
        <v>6</v>
      </c>
      <c r="B28" s="1" t="s">
        <v>73</v>
      </c>
      <c r="C28" s="2" t="s">
        <v>4</v>
      </c>
      <c r="D28" s="6">
        <f>0.54*D22*0.78</f>
        <v>482.53514399999995</v>
      </c>
    </row>
    <row r="29" spans="1:4" ht="31">
      <c r="A29" s="2">
        <v>7</v>
      </c>
      <c r="B29" s="1" t="s">
        <v>74</v>
      </c>
      <c r="C29" s="2" t="s">
        <v>4</v>
      </c>
      <c r="D29" s="6">
        <f>0.86*D22*0.78</f>
        <v>768.48189599999989</v>
      </c>
    </row>
    <row r="30" spans="1:4" ht="30">
      <c r="A30" s="2">
        <v>8</v>
      </c>
      <c r="B30" s="1" t="s">
        <v>15</v>
      </c>
      <c r="C30" s="2" t="s">
        <v>4</v>
      </c>
      <c r="D30" s="6">
        <f>0.4*D22*0.78</f>
        <v>357.43344000000002</v>
      </c>
    </row>
    <row r="31" spans="1:4" ht="16">
      <c r="A31" s="2">
        <v>9</v>
      </c>
      <c r="B31" s="1" t="s">
        <v>8</v>
      </c>
      <c r="C31" s="2" t="s">
        <v>4</v>
      </c>
      <c r="D31" s="6">
        <f>0.1*D22*0.78</f>
        <v>89.358360000000005</v>
      </c>
    </row>
    <row r="32" spans="1:4" ht="16">
      <c r="A32" s="2">
        <v>10</v>
      </c>
      <c r="B32" s="1" t="s">
        <v>296</v>
      </c>
      <c r="C32" s="2" t="s">
        <v>4</v>
      </c>
      <c r="D32" s="6"/>
    </row>
    <row r="33" spans="1:4" ht="30">
      <c r="A33" s="2">
        <v>11</v>
      </c>
      <c r="B33" s="1" t="s">
        <v>9</v>
      </c>
      <c r="C33" s="2" t="s">
        <v>4</v>
      </c>
      <c r="D33" s="6">
        <f>0.5*D22*0.78</f>
        <v>446.79179999999997</v>
      </c>
    </row>
    <row r="34" spans="1:4" ht="30">
      <c r="A34" s="2">
        <v>12</v>
      </c>
      <c r="B34" s="1" t="s">
        <v>75</v>
      </c>
      <c r="C34" s="2" t="s">
        <v>4</v>
      </c>
      <c r="D34" s="6">
        <f>0.86*D22*0.78</f>
        <v>768.48189599999989</v>
      </c>
    </row>
    <row r="35" spans="1:4" ht="30">
      <c r="A35" s="2">
        <v>13</v>
      </c>
      <c r="B35" s="1" t="s">
        <v>18</v>
      </c>
      <c r="C35" s="2" t="s">
        <v>4</v>
      </c>
      <c r="D35" s="6">
        <f>0.1*D22*0.78</f>
        <v>89.358360000000005</v>
      </c>
    </row>
    <row r="36" spans="1:4" ht="30">
      <c r="A36" s="2">
        <v>14</v>
      </c>
      <c r="B36" s="1" t="s">
        <v>76</v>
      </c>
      <c r="C36" s="2" t="s">
        <v>4</v>
      </c>
      <c r="D36" s="6">
        <f>0.86*D22*0.78</f>
        <v>768.48189599999989</v>
      </c>
    </row>
    <row r="37" spans="1:4" ht="15">
      <c r="A37" s="2">
        <v>15</v>
      </c>
      <c r="B37" s="1" t="s">
        <v>293</v>
      </c>
      <c r="C37" s="2" t="s">
        <v>19</v>
      </c>
      <c r="D37" s="6">
        <v>1145</v>
      </c>
    </row>
    <row r="38" spans="1:4" ht="15.75" customHeight="1">
      <c r="A38" s="156" t="s">
        <v>77</v>
      </c>
      <c r="B38" s="157"/>
      <c r="C38" s="157"/>
      <c r="D38" s="158"/>
    </row>
    <row r="39" spans="1:4" ht="15.75" customHeight="1">
      <c r="A39" s="159" t="s">
        <v>78</v>
      </c>
      <c r="B39" s="160"/>
      <c r="C39" s="160"/>
      <c r="D39" s="161"/>
    </row>
    <row r="40" spans="1:4" ht="15.75" customHeight="1">
      <c r="A40" s="159"/>
      <c r="B40" s="160"/>
      <c r="C40" s="160"/>
      <c r="D40" s="161"/>
    </row>
    <row r="41" spans="1:4" ht="33" customHeight="1">
      <c r="A41" s="162"/>
      <c r="B41" s="163"/>
      <c r="C41" s="163"/>
      <c r="D41" s="164"/>
    </row>
    <row r="42" spans="1:4" ht="17">
      <c r="A42" s="48" t="s">
        <v>12</v>
      </c>
      <c r="B42" s="118" t="s">
        <v>13</v>
      </c>
      <c r="C42" s="118"/>
      <c r="D42" s="118"/>
    </row>
    <row r="43" spans="1:4" ht="15">
      <c r="A43" s="49">
        <v>1</v>
      </c>
      <c r="B43" s="49" t="s">
        <v>79</v>
      </c>
      <c r="C43" s="49" t="s">
        <v>5</v>
      </c>
      <c r="D43" s="7" t="s">
        <v>80</v>
      </c>
    </row>
    <row r="44" spans="1:4" ht="15">
      <c r="A44" s="49">
        <v>2</v>
      </c>
      <c r="B44" s="49" t="s">
        <v>81</v>
      </c>
      <c r="C44" s="49" t="s">
        <v>5</v>
      </c>
      <c r="D44" s="7" t="s">
        <v>80</v>
      </c>
    </row>
    <row r="45" spans="1:4" ht="15">
      <c r="A45" s="49">
        <v>3</v>
      </c>
      <c r="B45" s="49" t="s">
        <v>82</v>
      </c>
      <c r="C45" s="49" t="s">
        <v>5</v>
      </c>
      <c r="D45" s="7" t="s">
        <v>80</v>
      </c>
    </row>
    <row r="46" spans="1:4" ht="15">
      <c r="A46" s="49">
        <v>4</v>
      </c>
      <c r="B46" s="49" t="s">
        <v>83</v>
      </c>
      <c r="C46" s="49" t="s">
        <v>5</v>
      </c>
      <c r="D46" s="7" t="s">
        <v>80</v>
      </c>
    </row>
    <row r="47" spans="1:4" ht="15">
      <c r="A47" s="49">
        <v>5</v>
      </c>
      <c r="B47" s="49" t="s">
        <v>84</v>
      </c>
      <c r="C47" s="49" t="s">
        <v>5</v>
      </c>
      <c r="D47" s="7" t="s">
        <v>80</v>
      </c>
    </row>
    <row r="48" spans="1:4" ht="15">
      <c r="A48" s="49">
        <v>6</v>
      </c>
      <c r="B48" s="49" t="s">
        <v>85</v>
      </c>
      <c r="C48" s="49" t="s">
        <v>5</v>
      </c>
      <c r="D48" s="7" t="s">
        <v>80</v>
      </c>
    </row>
    <row r="49" spans="1:13" ht="15">
      <c r="A49" s="49">
        <v>7</v>
      </c>
      <c r="B49" s="49" t="s">
        <v>86</v>
      </c>
      <c r="C49" s="49" t="s">
        <v>5</v>
      </c>
      <c r="D49" s="7">
        <v>8</v>
      </c>
    </row>
    <row r="50" spans="1:13" ht="15">
      <c r="A50" s="49">
        <v>8</v>
      </c>
      <c r="B50" s="49" t="s">
        <v>87</v>
      </c>
      <c r="C50" s="49" t="s">
        <v>5</v>
      </c>
      <c r="D50" s="7">
        <v>9</v>
      </c>
    </row>
    <row r="51" spans="1:13" ht="15">
      <c r="A51" s="49">
        <v>9</v>
      </c>
      <c r="B51" s="49" t="s">
        <v>88</v>
      </c>
      <c r="C51" s="49" t="s">
        <v>5</v>
      </c>
      <c r="D51" s="7">
        <v>7</v>
      </c>
    </row>
    <row r="52" spans="1:13" ht="15">
      <c r="A52" s="49">
        <v>10</v>
      </c>
      <c r="B52" s="49" t="s">
        <v>89</v>
      </c>
      <c r="C52" s="49" t="s">
        <v>5</v>
      </c>
      <c r="D52" s="7">
        <v>1</v>
      </c>
    </row>
    <row r="53" spans="1:13" ht="15">
      <c r="A53" s="49">
        <v>11</v>
      </c>
      <c r="B53" s="49" t="s">
        <v>90</v>
      </c>
      <c r="C53" s="49" t="s">
        <v>5</v>
      </c>
      <c r="D53" s="7" t="s">
        <v>80</v>
      </c>
    </row>
    <row r="54" spans="1:13" ht="15">
      <c r="A54" s="49">
        <v>12</v>
      </c>
      <c r="B54" s="49" t="s">
        <v>91</v>
      </c>
      <c r="C54" s="49" t="s">
        <v>5</v>
      </c>
      <c r="D54" s="7">
        <v>3</v>
      </c>
    </row>
    <row r="55" spans="1:13" ht="21" customHeight="1">
      <c r="A55" s="49">
        <v>13</v>
      </c>
      <c r="B55" s="49" t="s">
        <v>92</v>
      </c>
      <c r="C55" s="49" t="s">
        <v>5</v>
      </c>
      <c r="D55" s="7">
        <v>28</v>
      </c>
    </row>
    <row r="56" spans="1:13" ht="15">
      <c r="A56" s="49">
        <v>14</v>
      </c>
      <c r="B56" s="82" t="s">
        <v>209</v>
      </c>
      <c r="C56" s="49" t="s">
        <v>19</v>
      </c>
      <c r="D56" s="49">
        <f>D5</f>
        <v>5504</v>
      </c>
    </row>
    <row r="57" spans="1:13" ht="21" customHeight="1">
      <c r="A57" s="49">
        <v>16</v>
      </c>
      <c r="B57" s="82" t="s">
        <v>93</v>
      </c>
      <c r="C57" s="49" t="s">
        <v>19</v>
      </c>
      <c r="D57" s="49">
        <f t="shared" ref="D57:D60" si="0">$D$5</f>
        <v>5504</v>
      </c>
    </row>
    <row r="58" spans="1:13" ht="30">
      <c r="A58" s="49">
        <v>17</v>
      </c>
      <c r="B58" s="49" t="s">
        <v>20</v>
      </c>
      <c r="C58" s="49" t="s">
        <v>19</v>
      </c>
      <c r="D58" s="49">
        <f t="shared" si="0"/>
        <v>5504</v>
      </c>
    </row>
    <row r="59" spans="1:13" ht="15">
      <c r="A59" s="49">
        <v>18</v>
      </c>
      <c r="B59" s="49" t="s">
        <v>21</v>
      </c>
      <c r="C59" s="49" t="s">
        <v>19</v>
      </c>
      <c r="D59" s="49">
        <f t="shared" si="0"/>
        <v>5504</v>
      </c>
    </row>
    <row r="60" spans="1:13" ht="30">
      <c r="A60" s="49">
        <v>19</v>
      </c>
      <c r="B60" s="49" t="s">
        <v>210</v>
      </c>
      <c r="C60" s="49" t="s">
        <v>19</v>
      </c>
      <c r="D60" s="49">
        <f t="shared" si="0"/>
        <v>5504</v>
      </c>
    </row>
    <row r="61" spans="1:13" s="14" customFormat="1" ht="17">
      <c r="A61" s="48" t="s">
        <v>211</v>
      </c>
      <c r="B61" s="51" t="s">
        <v>95</v>
      </c>
      <c r="C61" s="41" t="s">
        <v>5</v>
      </c>
      <c r="D61" s="8">
        <v>13</v>
      </c>
      <c r="E61" s="52" t="s">
        <v>96</v>
      </c>
      <c r="F61" s="50"/>
      <c r="G61" s="53"/>
      <c r="H61" s="54" t="s">
        <v>97</v>
      </c>
      <c r="I61" s="54">
        <v>2.2000000000000002</v>
      </c>
      <c r="J61" s="50"/>
      <c r="K61" s="50"/>
      <c r="L61" s="50"/>
      <c r="M61" s="50"/>
    </row>
    <row r="62" spans="1:13" s="14" customFormat="1" ht="16">
      <c r="A62" s="2">
        <v>1</v>
      </c>
      <c r="B62" s="1" t="s">
        <v>298</v>
      </c>
      <c r="C62" s="2" t="s">
        <v>4</v>
      </c>
      <c r="D62" s="15">
        <f>$D$61*E62</f>
        <v>92.664000000000016</v>
      </c>
      <c r="E62" s="55">
        <f>I61*I63*I62</f>
        <v>7.128000000000001</v>
      </c>
      <c r="F62" s="50"/>
      <c r="G62" s="50"/>
      <c r="H62" s="55" t="s">
        <v>98</v>
      </c>
      <c r="I62" s="55">
        <v>1.8</v>
      </c>
      <c r="J62" s="50"/>
      <c r="K62" s="50"/>
      <c r="L62" s="56"/>
      <c r="M62" s="56"/>
    </row>
    <row r="63" spans="1:13" s="14" customFormat="1" ht="30">
      <c r="A63" s="2">
        <v>2</v>
      </c>
      <c r="B63" s="1" t="s">
        <v>99</v>
      </c>
      <c r="C63" s="2" t="s">
        <v>4</v>
      </c>
      <c r="D63" s="15">
        <f t="shared" ref="D63:D77" si="1">$D$61*E63</f>
        <v>4.2120000000000006</v>
      </c>
      <c r="E63" s="55">
        <f>I63*I62*I64</f>
        <v>0.32400000000000007</v>
      </c>
      <c r="F63" s="50"/>
      <c r="G63" s="50"/>
      <c r="H63" s="55" t="s">
        <v>100</v>
      </c>
      <c r="I63" s="55">
        <v>1.8</v>
      </c>
      <c r="J63" s="50"/>
      <c r="K63" s="50"/>
      <c r="L63" s="56"/>
      <c r="M63" s="56"/>
    </row>
    <row r="64" spans="1:13" s="14" customFormat="1" ht="15">
      <c r="A64" s="2">
        <v>3</v>
      </c>
      <c r="B64" s="1" t="s">
        <v>101</v>
      </c>
      <c r="C64" s="49" t="s">
        <v>5</v>
      </c>
      <c r="D64" s="49">
        <f t="shared" si="1"/>
        <v>13</v>
      </c>
      <c r="E64" s="55">
        <v>1</v>
      </c>
      <c r="F64" s="50"/>
      <c r="G64" s="50"/>
      <c r="H64" s="55" t="s">
        <v>102</v>
      </c>
      <c r="I64" s="55">
        <v>0.1</v>
      </c>
      <c r="J64" s="50"/>
      <c r="K64" s="50"/>
      <c r="L64" s="56"/>
      <c r="M64" s="56"/>
    </row>
    <row r="65" spans="1:13" s="14" customFormat="1" ht="15">
      <c r="A65" s="2">
        <v>4</v>
      </c>
      <c r="B65" s="1" t="s">
        <v>103</v>
      </c>
      <c r="C65" s="49" t="s">
        <v>5</v>
      </c>
      <c r="D65" s="49">
        <f t="shared" si="1"/>
        <v>39</v>
      </c>
      <c r="E65" s="55">
        <v>3</v>
      </c>
      <c r="F65" s="50"/>
      <c r="G65" s="50"/>
      <c r="H65" s="50"/>
      <c r="I65" s="50"/>
      <c r="J65" s="50"/>
      <c r="K65" s="50"/>
      <c r="L65" s="56"/>
      <c r="M65" s="56"/>
    </row>
    <row r="66" spans="1:13" s="14" customFormat="1" ht="15">
      <c r="A66" s="2">
        <v>5</v>
      </c>
      <c r="B66" s="1" t="s">
        <v>104</v>
      </c>
      <c r="C66" s="49" t="s">
        <v>5</v>
      </c>
      <c r="D66" s="49">
        <f t="shared" si="1"/>
        <v>13</v>
      </c>
      <c r="E66" s="55">
        <v>1</v>
      </c>
      <c r="F66" s="50"/>
      <c r="G66" s="50"/>
      <c r="H66" s="50"/>
      <c r="I66" s="50"/>
      <c r="J66" s="50"/>
      <c r="K66" s="50"/>
      <c r="L66" s="56"/>
      <c r="M66" s="56"/>
    </row>
    <row r="67" spans="1:13" s="14" customFormat="1" ht="15">
      <c r="A67" s="2">
        <v>6</v>
      </c>
      <c r="B67" s="1" t="s">
        <v>105</v>
      </c>
      <c r="C67" s="49" t="s">
        <v>5</v>
      </c>
      <c r="D67" s="49">
        <f t="shared" si="1"/>
        <v>13</v>
      </c>
      <c r="E67" s="55">
        <v>1</v>
      </c>
      <c r="F67" s="50"/>
      <c r="G67" s="50"/>
      <c r="H67" s="50"/>
      <c r="I67" s="50"/>
      <c r="J67" s="50"/>
      <c r="K67" s="50"/>
      <c r="L67" s="56"/>
      <c r="M67" s="56"/>
    </row>
    <row r="68" spans="1:13" s="14" customFormat="1" ht="15">
      <c r="A68" s="2">
        <v>7</v>
      </c>
      <c r="B68" s="1" t="s">
        <v>106</v>
      </c>
      <c r="C68" s="49" t="s">
        <v>5</v>
      </c>
      <c r="D68" s="49">
        <f t="shared" si="1"/>
        <v>13</v>
      </c>
      <c r="E68" s="55">
        <v>1</v>
      </c>
      <c r="F68" s="50"/>
      <c r="G68" s="50"/>
      <c r="H68" s="50"/>
      <c r="I68" s="50"/>
      <c r="J68" s="50"/>
      <c r="K68" s="50"/>
      <c r="L68" s="56"/>
      <c r="M68" s="56"/>
    </row>
    <row r="69" spans="1:13" s="14" customFormat="1" ht="15">
      <c r="A69" s="2">
        <v>8</v>
      </c>
      <c r="B69" s="1" t="s">
        <v>107</v>
      </c>
      <c r="C69" s="49" t="s">
        <v>19</v>
      </c>
      <c r="D69" s="49">
        <f t="shared" si="1"/>
        <v>3.9</v>
      </c>
      <c r="E69" s="55">
        <v>0.3</v>
      </c>
      <c r="F69" s="50"/>
      <c r="G69" s="50"/>
      <c r="H69" s="50"/>
      <c r="I69" s="50"/>
      <c r="J69" s="50"/>
      <c r="K69" s="50"/>
      <c r="L69" s="56"/>
      <c r="M69" s="56"/>
    </row>
    <row r="70" spans="1:13" s="14" customFormat="1" ht="15">
      <c r="A70" s="2">
        <v>9</v>
      </c>
      <c r="B70" s="1" t="s">
        <v>108</v>
      </c>
      <c r="C70" s="49" t="s">
        <v>5</v>
      </c>
      <c r="D70" s="49">
        <f t="shared" si="1"/>
        <v>13</v>
      </c>
      <c r="E70" s="55">
        <v>1</v>
      </c>
      <c r="F70" s="50"/>
      <c r="G70" s="50"/>
      <c r="H70" s="50"/>
      <c r="I70" s="50"/>
      <c r="J70" s="50"/>
      <c r="K70" s="50"/>
      <c r="L70" s="56"/>
      <c r="M70" s="56"/>
    </row>
    <row r="71" spans="1:13" s="14" customFormat="1" ht="15">
      <c r="A71" s="2">
        <v>10</v>
      </c>
      <c r="B71" s="1" t="s">
        <v>109</v>
      </c>
      <c r="C71" s="2" t="s">
        <v>19</v>
      </c>
      <c r="D71" s="49">
        <f t="shared" si="1"/>
        <v>19.5</v>
      </c>
      <c r="E71" s="55">
        <v>1.5</v>
      </c>
      <c r="F71" s="50"/>
      <c r="G71" s="50"/>
      <c r="H71" s="50"/>
      <c r="I71" s="50"/>
      <c r="J71" s="50"/>
      <c r="K71" s="50"/>
      <c r="L71" s="56"/>
      <c r="M71" s="56"/>
    </row>
    <row r="72" spans="1:13" s="14" customFormat="1" ht="16">
      <c r="A72" s="2">
        <v>11</v>
      </c>
      <c r="B72" s="1" t="s">
        <v>110</v>
      </c>
      <c r="C72" s="2" t="s">
        <v>111</v>
      </c>
      <c r="D72" s="49">
        <f t="shared" si="1"/>
        <v>93.600000000000009</v>
      </c>
      <c r="E72" s="55">
        <f>4*I62*1</f>
        <v>7.2</v>
      </c>
      <c r="F72" s="50"/>
      <c r="G72" s="50"/>
      <c r="H72" s="50"/>
      <c r="I72" s="50"/>
      <c r="J72" s="50"/>
      <c r="K72" s="50"/>
      <c r="L72" s="56"/>
      <c r="M72" s="56"/>
    </row>
    <row r="73" spans="1:13" s="14" customFormat="1" ht="15">
      <c r="A73" s="2">
        <v>12</v>
      </c>
      <c r="B73" s="1" t="s">
        <v>112</v>
      </c>
      <c r="C73" s="2" t="s">
        <v>5</v>
      </c>
      <c r="D73" s="49">
        <f t="shared" si="1"/>
        <v>13</v>
      </c>
      <c r="E73" s="55">
        <v>1</v>
      </c>
      <c r="F73" s="50"/>
      <c r="G73" s="50"/>
      <c r="H73" s="50"/>
      <c r="I73" s="50"/>
      <c r="J73" s="50"/>
      <c r="K73" s="50"/>
      <c r="L73" s="56"/>
      <c r="M73" s="56"/>
    </row>
    <row r="74" spans="1:13" s="14" customFormat="1" ht="15">
      <c r="A74" s="2">
        <v>13</v>
      </c>
      <c r="B74" s="1" t="s">
        <v>113</v>
      </c>
      <c r="C74" s="2" t="s">
        <v>5</v>
      </c>
      <c r="D74" s="49">
        <f t="shared" si="1"/>
        <v>13</v>
      </c>
      <c r="E74" s="55">
        <v>1</v>
      </c>
      <c r="F74" s="50"/>
      <c r="G74" s="50"/>
      <c r="H74" s="50"/>
      <c r="I74" s="50"/>
      <c r="J74" s="50"/>
      <c r="K74" s="50"/>
      <c r="L74" s="56"/>
      <c r="M74" s="56"/>
    </row>
    <row r="75" spans="1:13" s="14" customFormat="1" ht="15">
      <c r="A75" s="2">
        <v>14</v>
      </c>
      <c r="B75" s="1" t="s">
        <v>114</v>
      </c>
      <c r="C75" s="2" t="s">
        <v>5</v>
      </c>
      <c r="D75" s="49">
        <f t="shared" si="1"/>
        <v>78</v>
      </c>
      <c r="E75" s="55">
        <v>6</v>
      </c>
      <c r="F75" s="50"/>
      <c r="G75" s="50"/>
      <c r="H75" s="50"/>
      <c r="I75" s="50"/>
      <c r="J75" s="50"/>
      <c r="K75" s="50"/>
      <c r="L75" s="56"/>
      <c r="M75" s="56"/>
    </row>
    <row r="76" spans="1:13" s="14" customFormat="1" ht="33.75" customHeight="1">
      <c r="A76" s="2">
        <v>15</v>
      </c>
      <c r="B76" s="1" t="s">
        <v>115</v>
      </c>
      <c r="C76" s="2" t="s">
        <v>5</v>
      </c>
      <c r="D76" s="49">
        <f t="shared" si="1"/>
        <v>13</v>
      </c>
      <c r="E76" s="55">
        <v>1</v>
      </c>
      <c r="F76" s="50"/>
      <c r="G76" s="50"/>
      <c r="H76" s="50"/>
      <c r="I76" s="50"/>
      <c r="J76" s="50"/>
      <c r="K76" s="50"/>
      <c r="L76" s="56"/>
      <c r="M76" s="56"/>
    </row>
    <row r="77" spans="1:13" s="14" customFormat="1" ht="15">
      <c r="A77" s="2">
        <v>16</v>
      </c>
      <c r="B77" s="1" t="s">
        <v>116</v>
      </c>
      <c r="C77" s="2" t="s">
        <v>5</v>
      </c>
      <c r="D77" s="49">
        <f t="shared" si="1"/>
        <v>13</v>
      </c>
      <c r="E77" s="55">
        <v>1</v>
      </c>
      <c r="F77" s="50"/>
      <c r="G77" s="50"/>
      <c r="H77" s="148" t="s">
        <v>94</v>
      </c>
      <c r="I77" s="148"/>
      <c r="J77" s="50"/>
      <c r="K77" s="50"/>
      <c r="L77" s="56"/>
      <c r="M77" s="56"/>
    </row>
    <row r="78" spans="1:13" s="14" customFormat="1" ht="18">
      <c r="A78" s="16" t="s">
        <v>61</v>
      </c>
      <c r="B78" s="45" t="s">
        <v>118</v>
      </c>
      <c r="C78" s="41" t="s">
        <v>5</v>
      </c>
      <c r="D78" s="8">
        <v>12</v>
      </c>
      <c r="E78" s="52" t="s">
        <v>96</v>
      </c>
      <c r="F78" s="50"/>
      <c r="G78" s="50"/>
      <c r="H78" s="54" t="s">
        <v>97</v>
      </c>
      <c r="I78" s="54">
        <v>2.02</v>
      </c>
      <c r="J78" s="50"/>
      <c r="K78" s="50"/>
      <c r="L78" s="50"/>
      <c r="M78" s="50"/>
    </row>
    <row r="79" spans="1:13" s="14" customFormat="1" ht="16">
      <c r="A79" s="2">
        <v>1</v>
      </c>
      <c r="B79" s="1" t="s">
        <v>299</v>
      </c>
      <c r="C79" s="2" t="s">
        <v>4</v>
      </c>
      <c r="D79" s="15">
        <f>$D$78*E79</f>
        <v>47.510399999999997</v>
      </c>
      <c r="E79" s="55">
        <f>I78*I80*I79</f>
        <v>3.9591999999999996</v>
      </c>
      <c r="F79" s="50"/>
      <c r="G79" s="50"/>
      <c r="H79" s="55" t="s">
        <v>98</v>
      </c>
      <c r="I79" s="55">
        <v>1.4</v>
      </c>
      <c r="J79" s="50"/>
      <c r="K79" s="50"/>
      <c r="L79" s="50"/>
      <c r="M79" s="50"/>
    </row>
    <row r="80" spans="1:13" s="14" customFormat="1" ht="30">
      <c r="A80" s="2">
        <v>2</v>
      </c>
      <c r="B80" s="1" t="s">
        <v>99</v>
      </c>
      <c r="C80" s="2" t="s">
        <v>4</v>
      </c>
      <c r="D80" s="15">
        <f t="shared" ref="D80:D93" si="2">$D$78*E80</f>
        <v>2.3519999999999999</v>
      </c>
      <c r="E80" s="55">
        <f>I80*I79*I81</f>
        <v>0.19599999999999998</v>
      </c>
      <c r="F80" s="50"/>
      <c r="G80" s="50"/>
      <c r="H80" s="55" t="s">
        <v>100</v>
      </c>
      <c r="I80" s="55">
        <v>1.4</v>
      </c>
      <c r="J80" s="50"/>
      <c r="K80" s="50"/>
      <c r="L80" s="50"/>
      <c r="M80" s="50"/>
    </row>
    <row r="81" spans="1:13" s="14" customFormat="1" ht="15">
      <c r="A81" s="2">
        <v>3</v>
      </c>
      <c r="B81" s="1" t="s">
        <v>119</v>
      </c>
      <c r="C81" s="49" t="s">
        <v>5</v>
      </c>
      <c r="D81" s="49">
        <f t="shared" si="2"/>
        <v>12</v>
      </c>
      <c r="E81" s="55">
        <v>1</v>
      </c>
      <c r="F81" s="50"/>
      <c r="G81" s="50"/>
      <c r="H81" s="55" t="s">
        <v>102</v>
      </c>
      <c r="I81" s="55">
        <v>0.1</v>
      </c>
      <c r="J81" s="50"/>
      <c r="K81" s="50"/>
      <c r="L81" s="50"/>
      <c r="M81" s="50"/>
    </row>
    <row r="82" spans="1:13" s="14" customFormat="1" ht="15">
      <c r="A82" s="2">
        <v>4</v>
      </c>
      <c r="B82" s="1" t="s">
        <v>120</v>
      </c>
      <c r="C82" s="49" t="s">
        <v>5</v>
      </c>
      <c r="D82" s="49">
        <f t="shared" si="2"/>
        <v>24</v>
      </c>
      <c r="E82" s="55">
        <v>2</v>
      </c>
      <c r="F82" s="50"/>
      <c r="G82" s="50"/>
      <c r="H82" s="50"/>
      <c r="I82" s="50"/>
      <c r="J82" s="50"/>
      <c r="K82" s="50"/>
      <c r="L82" s="50"/>
      <c r="M82" s="50"/>
    </row>
    <row r="83" spans="1:13" s="14" customFormat="1" ht="15">
      <c r="A83" s="2">
        <v>5</v>
      </c>
      <c r="B83" s="1" t="s">
        <v>104</v>
      </c>
      <c r="C83" s="49" t="s">
        <v>5</v>
      </c>
      <c r="D83" s="49">
        <f t="shared" si="2"/>
        <v>12</v>
      </c>
      <c r="E83" s="55">
        <v>1</v>
      </c>
      <c r="F83" s="50"/>
      <c r="G83" s="50"/>
      <c r="H83" s="50"/>
      <c r="I83" s="50"/>
      <c r="J83" s="50"/>
      <c r="K83" s="50"/>
      <c r="L83" s="50"/>
      <c r="M83" s="50"/>
    </row>
    <row r="84" spans="1:13" s="14" customFormat="1" ht="15">
      <c r="A84" s="2">
        <v>6</v>
      </c>
      <c r="B84" s="1" t="s">
        <v>121</v>
      </c>
      <c r="C84" s="49" t="s">
        <v>5</v>
      </c>
      <c r="D84" s="49">
        <f t="shared" si="2"/>
        <v>12</v>
      </c>
      <c r="E84" s="55">
        <v>1</v>
      </c>
      <c r="F84" s="50"/>
      <c r="G84" s="50"/>
      <c r="H84" s="50"/>
      <c r="I84" s="50"/>
      <c r="J84" s="50"/>
      <c r="K84" s="50"/>
      <c r="L84" s="50"/>
      <c r="M84" s="50"/>
    </row>
    <row r="85" spans="1:13" s="14" customFormat="1" ht="30">
      <c r="A85" s="2">
        <v>7</v>
      </c>
      <c r="B85" s="1" t="s">
        <v>122</v>
      </c>
      <c r="C85" s="49" t="s">
        <v>5</v>
      </c>
      <c r="D85" s="49">
        <f t="shared" si="2"/>
        <v>12</v>
      </c>
      <c r="E85" s="55">
        <v>1</v>
      </c>
      <c r="F85" s="50"/>
      <c r="G85" s="50"/>
      <c r="H85" s="50"/>
      <c r="I85" s="50"/>
      <c r="J85" s="50"/>
      <c r="K85" s="50"/>
      <c r="L85" s="50"/>
      <c r="M85" s="50"/>
    </row>
    <row r="86" spans="1:13" s="14" customFormat="1" ht="15">
      <c r="A86" s="2">
        <v>8</v>
      </c>
      <c r="B86" s="1" t="s">
        <v>123</v>
      </c>
      <c r="C86" s="2" t="s">
        <v>5</v>
      </c>
      <c r="D86" s="49">
        <f t="shared" si="2"/>
        <v>12</v>
      </c>
      <c r="E86" s="55">
        <v>1</v>
      </c>
      <c r="F86" s="50"/>
      <c r="G86" s="50"/>
      <c r="H86" s="50"/>
      <c r="I86" s="50"/>
      <c r="J86" s="50"/>
      <c r="K86" s="50"/>
      <c r="L86" s="50"/>
      <c r="M86" s="50"/>
    </row>
    <row r="87" spans="1:13" s="14" customFormat="1" ht="15">
      <c r="A87" s="2">
        <v>9</v>
      </c>
      <c r="B87" s="1" t="s">
        <v>124</v>
      </c>
      <c r="C87" s="49" t="s">
        <v>5</v>
      </c>
      <c r="D87" s="49">
        <f t="shared" si="2"/>
        <v>12</v>
      </c>
      <c r="E87" s="55">
        <v>1</v>
      </c>
      <c r="F87" s="50"/>
      <c r="G87" s="50"/>
      <c r="H87" s="50"/>
      <c r="I87" s="50"/>
      <c r="J87" s="50"/>
      <c r="K87" s="50"/>
      <c r="L87" s="50"/>
      <c r="M87" s="50"/>
    </row>
    <row r="88" spans="1:13" s="14" customFormat="1" ht="16">
      <c r="A88" s="2">
        <v>10</v>
      </c>
      <c r="B88" s="1" t="s">
        <v>125</v>
      </c>
      <c r="C88" s="2" t="s">
        <v>111</v>
      </c>
      <c r="D88" s="49">
        <f t="shared" si="2"/>
        <v>67.199999999999989</v>
      </c>
      <c r="E88" s="55">
        <f>4*I79*1</f>
        <v>5.6</v>
      </c>
      <c r="F88" s="50"/>
      <c r="G88" s="50"/>
      <c r="H88" s="50"/>
      <c r="I88" s="50"/>
      <c r="J88" s="50"/>
      <c r="K88" s="50"/>
      <c r="L88" s="50"/>
      <c r="M88" s="50"/>
    </row>
    <row r="89" spans="1:13" s="14" customFormat="1" ht="15">
      <c r="A89" s="2">
        <v>11</v>
      </c>
      <c r="B89" s="1" t="s">
        <v>112</v>
      </c>
      <c r="C89" s="2" t="s">
        <v>5</v>
      </c>
      <c r="D89" s="49">
        <f t="shared" si="2"/>
        <v>12</v>
      </c>
      <c r="E89" s="55">
        <v>1</v>
      </c>
      <c r="F89" s="50"/>
      <c r="G89" s="50"/>
      <c r="H89" s="50"/>
      <c r="I89" s="50"/>
      <c r="J89" s="50"/>
      <c r="K89" s="50"/>
      <c r="L89" s="50"/>
      <c r="M89" s="50"/>
    </row>
    <row r="90" spans="1:13" s="14" customFormat="1" ht="30">
      <c r="A90" s="2">
        <v>12</v>
      </c>
      <c r="B90" s="1" t="s">
        <v>126</v>
      </c>
      <c r="C90" s="2" t="s">
        <v>5</v>
      </c>
      <c r="D90" s="49">
        <f t="shared" si="2"/>
        <v>12</v>
      </c>
      <c r="E90" s="55">
        <v>1</v>
      </c>
      <c r="F90" s="50"/>
      <c r="G90" s="50"/>
      <c r="H90" s="50"/>
      <c r="I90" s="50"/>
      <c r="J90" s="50"/>
      <c r="K90" s="50"/>
      <c r="L90" s="50"/>
      <c r="M90" s="50"/>
    </row>
    <row r="91" spans="1:13" s="14" customFormat="1" ht="15">
      <c r="A91" s="2">
        <v>13</v>
      </c>
      <c r="B91" s="1" t="s">
        <v>114</v>
      </c>
      <c r="C91" s="2" t="s">
        <v>5</v>
      </c>
      <c r="D91" s="49">
        <f t="shared" si="2"/>
        <v>60</v>
      </c>
      <c r="E91" s="55">
        <v>5</v>
      </c>
      <c r="F91" s="50"/>
      <c r="G91" s="50"/>
      <c r="H91" s="50"/>
      <c r="I91" s="50"/>
      <c r="J91" s="50"/>
      <c r="K91" s="50"/>
      <c r="L91" s="50"/>
      <c r="M91" s="50"/>
    </row>
    <row r="92" spans="1:13" s="14" customFormat="1" ht="15">
      <c r="A92" s="2">
        <v>14</v>
      </c>
      <c r="B92" s="1" t="s">
        <v>115</v>
      </c>
      <c r="C92" s="2" t="s">
        <v>5</v>
      </c>
      <c r="D92" s="49">
        <f t="shared" si="2"/>
        <v>12</v>
      </c>
      <c r="E92" s="55">
        <v>1</v>
      </c>
      <c r="F92" s="50"/>
      <c r="G92" s="50"/>
      <c r="H92" s="50"/>
      <c r="I92" s="50"/>
      <c r="J92" s="50"/>
      <c r="K92" s="50"/>
      <c r="L92" s="50"/>
      <c r="M92" s="50"/>
    </row>
    <row r="93" spans="1:13" s="14" customFormat="1" ht="15">
      <c r="A93" s="2">
        <v>15</v>
      </c>
      <c r="B93" s="1" t="s">
        <v>127</v>
      </c>
      <c r="C93" s="2" t="s">
        <v>5</v>
      </c>
      <c r="D93" s="49">
        <f t="shared" si="2"/>
        <v>12</v>
      </c>
      <c r="E93" s="55">
        <v>1</v>
      </c>
      <c r="F93" s="50"/>
      <c r="G93" s="50"/>
      <c r="H93" s="50"/>
      <c r="I93" s="50"/>
      <c r="J93" s="50"/>
      <c r="K93" s="50"/>
      <c r="L93" s="50"/>
      <c r="M93" s="50"/>
    </row>
    <row r="94" spans="1:13" s="14" customFormat="1" ht="18">
      <c r="A94" s="16" t="s">
        <v>117</v>
      </c>
      <c r="B94" s="149" t="s">
        <v>128</v>
      </c>
      <c r="C94" s="149"/>
      <c r="D94" s="149"/>
      <c r="E94" s="57"/>
      <c r="F94" s="50"/>
      <c r="G94" s="50"/>
      <c r="H94" s="50"/>
      <c r="I94" s="50"/>
      <c r="J94" s="50"/>
      <c r="K94" s="50"/>
      <c r="L94" s="50"/>
      <c r="M94" s="50"/>
    </row>
    <row r="95" spans="1:13" s="14" customFormat="1" ht="15">
      <c r="A95" s="58">
        <v>1</v>
      </c>
      <c r="B95" s="59" t="s">
        <v>129</v>
      </c>
      <c r="C95" s="58" t="s">
        <v>54</v>
      </c>
      <c r="D95" s="58">
        <v>4</v>
      </c>
      <c r="E95" s="57"/>
      <c r="F95" s="50"/>
      <c r="G95" s="50"/>
      <c r="H95" s="50"/>
      <c r="I95" s="50"/>
      <c r="J95" s="50"/>
      <c r="K95" s="50"/>
      <c r="L95" s="50"/>
      <c r="M95" s="50"/>
    </row>
    <row r="96" spans="1:13" s="14" customFormat="1" ht="15">
      <c r="A96" s="58">
        <v>2</v>
      </c>
      <c r="B96" s="59" t="s">
        <v>130</v>
      </c>
      <c r="C96" s="58" t="s">
        <v>54</v>
      </c>
      <c r="D96" s="58">
        <v>4</v>
      </c>
      <c r="E96" s="57"/>
      <c r="F96" s="50"/>
      <c r="G96" s="50"/>
      <c r="H96" s="50"/>
      <c r="I96" s="50"/>
      <c r="J96" s="50"/>
      <c r="K96" s="50"/>
      <c r="L96" s="50"/>
      <c r="M96" s="50"/>
    </row>
    <row r="97" spans="1:13" s="14" customFormat="1" ht="15">
      <c r="A97" s="58">
        <v>3</v>
      </c>
      <c r="B97" s="59" t="s">
        <v>131</v>
      </c>
      <c r="C97" s="58" t="s">
        <v>54</v>
      </c>
      <c r="D97" s="58">
        <v>1</v>
      </c>
      <c r="E97" s="57"/>
      <c r="F97" s="50"/>
      <c r="G97" s="50"/>
      <c r="H97" s="50"/>
      <c r="I97" s="50"/>
      <c r="J97" s="50"/>
      <c r="K97" s="50"/>
      <c r="L97" s="50"/>
      <c r="M97" s="50"/>
    </row>
    <row r="98" spans="1:13" s="14" customFormat="1" ht="15">
      <c r="A98" s="58">
        <v>4</v>
      </c>
      <c r="B98" s="59" t="s">
        <v>132</v>
      </c>
      <c r="C98" s="58" t="s">
        <v>54</v>
      </c>
      <c r="D98" s="58">
        <v>5</v>
      </c>
      <c r="E98" s="57"/>
      <c r="F98" s="50"/>
      <c r="G98" s="50"/>
      <c r="H98" s="50"/>
      <c r="I98" s="50"/>
      <c r="J98" s="50"/>
      <c r="K98" s="50"/>
      <c r="L98" s="50"/>
      <c r="M98" s="50"/>
    </row>
    <row r="99" spans="1:13" s="14" customFormat="1" ht="15">
      <c r="A99" s="58">
        <v>5</v>
      </c>
      <c r="B99" s="59" t="s">
        <v>133</v>
      </c>
      <c r="C99" s="58" t="s">
        <v>54</v>
      </c>
      <c r="D99" s="58">
        <v>1</v>
      </c>
      <c r="E99" s="57"/>
      <c r="F99" s="50"/>
      <c r="G99" s="50"/>
      <c r="H99" s="50"/>
      <c r="I99" s="50"/>
      <c r="J99" s="50"/>
      <c r="K99" s="50"/>
      <c r="L99" s="50"/>
      <c r="M99" s="50"/>
    </row>
    <row r="100" spans="1:13" s="14" customFormat="1" ht="15">
      <c r="A100" s="58">
        <v>6</v>
      </c>
      <c r="B100" s="59" t="s">
        <v>134</v>
      </c>
      <c r="C100" s="58" t="s">
        <v>54</v>
      </c>
      <c r="D100" s="58">
        <v>2</v>
      </c>
      <c r="E100" s="57"/>
      <c r="F100" s="50"/>
      <c r="G100" s="50"/>
      <c r="H100" s="50"/>
      <c r="I100" s="50"/>
      <c r="J100" s="50"/>
      <c r="K100" s="50"/>
      <c r="L100" s="50"/>
      <c r="M100" s="50"/>
    </row>
    <row r="101" spans="1:13" s="14" customFormat="1" ht="15">
      <c r="A101" s="58">
        <v>7</v>
      </c>
      <c r="B101" s="59" t="s">
        <v>135</v>
      </c>
      <c r="C101" s="58" t="s">
        <v>54</v>
      </c>
      <c r="D101" s="58">
        <v>1</v>
      </c>
      <c r="E101" s="57"/>
      <c r="F101" s="50"/>
      <c r="G101" s="50"/>
      <c r="H101" s="50"/>
      <c r="I101" s="50"/>
      <c r="J101" s="50"/>
      <c r="K101" s="50"/>
      <c r="L101" s="50"/>
      <c r="M101" s="50"/>
    </row>
    <row r="102" spans="1:13" s="14" customFormat="1" ht="15">
      <c r="A102" s="58">
        <v>8</v>
      </c>
      <c r="B102" s="59" t="s">
        <v>304</v>
      </c>
      <c r="C102" s="58" t="s">
        <v>54</v>
      </c>
      <c r="D102" s="58">
        <v>3</v>
      </c>
      <c r="E102" s="57"/>
      <c r="F102" s="50"/>
      <c r="G102" s="50"/>
      <c r="H102" s="50"/>
      <c r="I102" s="50"/>
      <c r="J102" s="50"/>
      <c r="K102" s="50"/>
      <c r="L102" s="50"/>
      <c r="M102" s="50"/>
    </row>
    <row r="103" spans="1:13" s="14" customFormat="1" ht="30">
      <c r="A103" s="58">
        <v>9</v>
      </c>
      <c r="B103" s="59" t="s">
        <v>136</v>
      </c>
      <c r="C103" s="58" t="s">
        <v>54</v>
      </c>
      <c r="D103" s="58">
        <v>1</v>
      </c>
      <c r="E103" s="57"/>
      <c r="F103" s="50"/>
      <c r="G103" s="50"/>
      <c r="H103" s="50"/>
      <c r="I103" s="50"/>
      <c r="J103" s="50"/>
      <c r="K103" s="50"/>
      <c r="L103" s="50"/>
      <c r="M103" s="50"/>
    </row>
    <row r="104" spans="1:13" s="14" customFormat="1" ht="15">
      <c r="A104" s="58">
        <v>10</v>
      </c>
      <c r="B104" s="59" t="s">
        <v>137</v>
      </c>
      <c r="C104" s="58" t="s">
        <v>54</v>
      </c>
      <c r="D104" s="58">
        <v>3</v>
      </c>
      <c r="E104" s="57"/>
      <c r="F104" s="50"/>
      <c r="G104" s="50"/>
      <c r="H104" s="50"/>
      <c r="I104" s="50"/>
      <c r="J104" s="50"/>
      <c r="K104" s="50"/>
      <c r="L104" s="50"/>
      <c r="M104" s="50"/>
    </row>
    <row r="105" spans="1:13" s="14" customFormat="1" ht="15">
      <c r="A105" s="58">
        <v>11</v>
      </c>
      <c r="B105" s="59" t="s">
        <v>138</v>
      </c>
      <c r="C105" s="58" t="s">
        <v>54</v>
      </c>
      <c r="D105" s="58">
        <v>1</v>
      </c>
      <c r="E105" s="57"/>
      <c r="F105" s="50"/>
      <c r="G105" s="50"/>
      <c r="H105" s="50"/>
      <c r="I105" s="50"/>
      <c r="J105" s="50"/>
      <c r="K105" s="50"/>
      <c r="L105" s="50"/>
      <c r="M105" s="50"/>
    </row>
    <row r="106" spans="1:13" s="14" customFormat="1" ht="15">
      <c r="A106" s="58">
        <v>12</v>
      </c>
      <c r="B106" s="59" t="s">
        <v>139</v>
      </c>
      <c r="C106" s="58" t="s">
        <v>54</v>
      </c>
      <c r="D106" s="58">
        <v>44</v>
      </c>
      <c r="E106" s="57"/>
      <c r="F106" s="50"/>
      <c r="G106" s="50"/>
      <c r="H106" s="50"/>
      <c r="I106" s="50"/>
      <c r="J106" s="50"/>
      <c r="K106" s="50"/>
      <c r="L106" s="50"/>
      <c r="M106" s="50"/>
    </row>
    <row r="107" spans="1:13" s="14" customFormat="1" ht="15">
      <c r="A107" s="58">
        <v>13</v>
      </c>
      <c r="B107" s="59" t="s">
        <v>140</v>
      </c>
      <c r="C107" s="58" t="s">
        <v>54</v>
      </c>
      <c r="D107" s="58">
        <v>2</v>
      </c>
      <c r="E107" s="57"/>
      <c r="F107" s="50"/>
      <c r="G107" s="50"/>
      <c r="H107" s="50"/>
      <c r="I107" s="50"/>
      <c r="J107" s="50"/>
      <c r="K107" s="50"/>
      <c r="L107" s="50"/>
      <c r="M107" s="50"/>
    </row>
    <row r="108" spans="1:13" s="14" customFormat="1" ht="15">
      <c r="A108" s="58">
        <v>14</v>
      </c>
      <c r="B108" s="59" t="s">
        <v>141</v>
      </c>
      <c r="C108" s="58" t="s">
        <v>54</v>
      </c>
      <c r="D108" s="58">
        <v>1</v>
      </c>
      <c r="E108" s="57"/>
      <c r="F108" s="50"/>
      <c r="G108" s="50"/>
      <c r="H108" s="50"/>
      <c r="I108" s="50"/>
      <c r="J108" s="50"/>
      <c r="K108" s="50"/>
      <c r="L108" s="50"/>
      <c r="M108" s="50"/>
    </row>
    <row r="109" spans="1:13" s="14" customFormat="1" ht="31">
      <c r="A109" s="58">
        <v>15</v>
      </c>
      <c r="B109" s="59" t="s">
        <v>142</v>
      </c>
      <c r="C109" s="58" t="s">
        <v>54</v>
      </c>
      <c r="D109" s="58">
        <v>1</v>
      </c>
      <c r="E109" s="57"/>
      <c r="F109" s="50"/>
      <c r="G109" s="50"/>
      <c r="H109" s="50"/>
      <c r="I109" s="50"/>
      <c r="J109" s="50"/>
      <c r="K109" s="50"/>
      <c r="L109" s="50"/>
      <c r="M109" s="50"/>
    </row>
    <row r="110" spans="1:13" s="14" customFormat="1" ht="15">
      <c r="A110" s="58">
        <v>16</v>
      </c>
      <c r="B110" s="59" t="s">
        <v>143</v>
      </c>
      <c r="C110" s="58" t="s">
        <v>19</v>
      </c>
      <c r="D110" s="58">
        <v>6.5</v>
      </c>
      <c r="E110" s="57"/>
      <c r="F110" s="50"/>
      <c r="G110" s="50"/>
      <c r="H110" s="50"/>
      <c r="I110" s="50"/>
      <c r="J110" s="50"/>
      <c r="K110" s="50"/>
      <c r="L110" s="50"/>
      <c r="M110" s="50"/>
    </row>
    <row r="111" spans="1:13" s="14" customFormat="1" ht="15">
      <c r="A111" s="58">
        <v>17</v>
      </c>
      <c r="B111" s="59" t="s">
        <v>144</v>
      </c>
      <c r="C111" s="58" t="s">
        <v>19</v>
      </c>
      <c r="D111" s="58">
        <v>12.15</v>
      </c>
      <c r="E111" s="57"/>
      <c r="F111" s="50"/>
      <c r="G111" s="50"/>
      <c r="H111" s="50"/>
      <c r="I111" s="50"/>
      <c r="J111" s="50"/>
      <c r="K111" s="50"/>
      <c r="L111" s="50"/>
      <c r="M111" s="50"/>
    </row>
    <row r="112" spans="1:13" s="14" customFormat="1" ht="15">
      <c r="A112" s="58">
        <v>18</v>
      </c>
      <c r="B112" s="59" t="s">
        <v>145</v>
      </c>
      <c r="C112" s="58" t="s">
        <v>19</v>
      </c>
      <c r="D112" s="58">
        <v>1.1000000000000001</v>
      </c>
      <c r="E112" s="57"/>
      <c r="F112" s="50"/>
      <c r="G112" s="50"/>
      <c r="H112" s="50"/>
      <c r="I112" s="50"/>
      <c r="J112" s="50"/>
      <c r="K112" s="50"/>
      <c r="L112" s="50"/>
      <c r="M112" s="50"/>
    </row>
    <row r="113" spans="1:13" s="14" customFormat="1" ht="30">
      <c r="A113" s="58">
        <v>19</v>
      </c>
      <c r="B113" s="59" t="s">
        <v>146</v>
      </c>
      <c r="C113" s="58" t="s">
        <v>5</v>
      </c>
      <c r="D113" s="58">
        <v>2</v>
      </c>
      <c r="E113" s="57"/>
      <c r="F113" s="50"/>
      <c r="G113" s="50"/>
      <c r="H113" s="50"/>
      <c r="I113" s="50"/>
      <c r="J113" s="50"/>
      <c r="K113" s="50"/>
      <c r="L113" s="50"/>
      <c r="M113" s="50"/>
    </row>
    <row r="114" spans="1:13" s="14" customFormat="1" ht="18">
      <c r="A114" s="60" t="s">
        <v>212</v>
      </c>
      <c r="B114" s="150" t="s">
        <v>147</v>
      </c>
      <c r="C114" s="151"/>
      <c r="D114" s="152"/>
      <c r="E114" s="57"/>
      <c r="F114" s="50"/>
      <c r="G114" s="50"/>
      <c r="H114" s="50"/>
      <c r="I114" s="50"/>
      <c r="J114" s="50"/>
      <c r="K114" s="50"/>
      <c r="L114" s="50"/>
      <c r="M114" s="50"/>
    </row>
    <row r="115" spans="1:13" s="14" customFormat="1" ht="15">
      <c r="A115" s="58">
        <v>1</v>
      </c>
      <c r="B115" s="59" t="s">
        <v>148</v>
      </c>
      <c r="C115" s="58" t="s">
        <v>54</v>
      </c>
      <c r="D115" s="58">
        <v>3</v>
      </c>
      <c r="E115" s="57"/>
      <c r="F115" s="50"/>
      <c r="G115" s="50"/>
      <c r="H115" s="50"/>
      <c r="I115" s="50"/>
      <c r="J115" s="50"/>
      <c r="K115" s="50"/>
      <c r="L115" s="50"/>
      <c r="M115" s="50"/>
    </row>
    <row r="116" spans="1:13" s="14" customFormat="1" ht="15">
      <c r="A116" s="58">
        <v>2</v>
      </c>
      <c r="B116" s="59" t="s">
        <v>149</v>
      </c>
      <c r="C116" s="58" t="s">
        <v>54</v>
      </c>
      <c r="D116" s="58">
        <v>2</v>
      </c>
      <c r="E116" s="57"/>
      <c r="F116" s="50"/>
      <c r="G116" s="50"/>
      <c r="H116" s="50"/>
      <c r="I116" s="50"/>
      <c r="J116" s="50"/>
      <c r="K116" s="50"/>
      <c r="L116" s="50"/>
      <c r="M116" s="50"/>
    </row>
    <row r="117" spans="1:13" s="14" customFormat="1" ht="15">
      <c r="A117" s="58">
        <v>3</v>
      </c>
      <c r="B117" s="59" t="s">
        <v>150</v>
      </c>
      <c r="C117" s="58" t="s">
        <v>54</v>
      </c>
      <c r="D117" s="58">
        <v>2</v>
      </c>
      <c r="E117" s="57"/>
      <c r="F117" s="50"/>
      <c r="G117" s="50"/>
      <c r="H117" s="50"/>
      <c r="I117" s="50"/>
      <c r="J117" s="50"/>
      <c r="K117" s="50"/>
      <c r="L117" s="50"/>
      <c r="M117" s="50"/>
    </row>
    <row r="118" spans="1:13" s="14" customFormat="1" ht="15">
      <c r="A118" s="58">
        <v>4</v>
      </c>
      <c r="B118" s="59" t="s">
        <v>151</v>
      </c>
      <c r="C118" s="58" t="s">
        <v>54</v>
      </c>
      <c r="D118" s="58">
        <v>8</v>
      </c>
      <c r="E118" s="57"/>
      <c r="F118" s="50"/>
      <c r="G118" s="50"/>
      <c r="H118" s="50"/>
      <c r="I118" s="50"/>
      <c r="J118" s="50"/>
      <c r="K118" s="50"/>
      <c r="L118" s="50"/>
      <c r="M118" s="50"/>
    </row>
    <row r="119" spans="1:13" s="14" customFormat="1" ht="15">
      <c r="A119" s="58">
        <v>5</v>
      </c>
      <c r="B119" s="59" t="s">
        <v>152</v>
      </c>
      <c r="C119" s="58" t="s">
        <v>54</v>
      </c>
      <c r="D119" s="58">
        <v>3</v>
      </c>
      <c r="E119" s="57"/>
      <c r="F119" s="50"/>
      <c r="G119" s="50"/>
      <c r="H119" s="50"/>
      <c r="I119" s="50"/>
      <c r="J119" s="50"/>
      <c r="K119" s="50"/>
      <c r="L119" s="50"/>
      <c r="M119" s="50"/>
    </row>
    <row r="120" spans="1:13" s="14" customFormat="1" ht="15">
      <c r="A120" s="58">
        <v>6</v>
      </c>
      <c r="B120" s="59" t="s">
        <v>153</v>
      </c>
      <c r="C120" s="58" t="s">
        <v>54</v>
      </c>
      <c r="D120" s="58">
        <v>6</v>
      </c>
      <c r="E120" s="57"/>
      <c r="F120" s="50"/>
      <c r="G120" s="50"/>
      <c r="H120" s="50"/>
      <c r="I120" s="50"/>
      <c r="J120" s="50"/>
      <c r="K120" s="50"/>
      <c r="L120" s="50"/>
      <c r="M120" s="50"/>
    </row>
    <row r="121" spans="1:13" s="14" customFormat="1" ht="15">
      <c r="A121" s="58">
        <v>7</v>
      </c>
      <c r="B121" s="59" t="s">
        <v>154</v>
      </c>
      <c r="C121" s="58" t="s">
        <v>54</v>
      </c>
      <c r="D121" s="58">
        <v>1</v>
      </c>
      <c r="E121" s="57"/>
      <c r="F121" s="50"/>
      <c r="G121" s="50"/>
      <c r="H121" s="50"/>
      <c r="I121" s="50"/>
      <c r="J121" s="50"/>
      <c r="K121" s="50"/>
      <c r="L121" s="50"/>
      <c r="M121" s="50"/>
    </row>
    <row r="122" spans="1:13" s="14" customFormat="1" ht="15">
      <c r="A122" s="58">
        <v>8</v>
      </c>
      <c r="B122" s="59" t="s">
        <v>214</v>
      </c>
      <c r="C122" s="58" t="s">
        <v>54</v>
      </c>
      <c r="D122" s="58">
        <v>1</v>
      </c>
      <c r="E122" s="57"/>
      <c r="F122" s="50"/>
      <c r="G122" s="50"/>
      <c r="H122" s="50"/>
      <c r="I122" s="50"/>
      <c r="J122" s="50"/>
      <c r="K122" s="50"/>
      <c r="L122" s="50"/>
      <c r="M122" s="50"/>
    </row>
    <row r="123" spans="1:13" s="14" customFormat="1" ht="15">
      <c r="A123" s="58">
        <v>9</v>
      </c>
      <c r="B123" s="59" t="s">
        <v>155</v>
      </c>
      <c r="C123" s="58" t="s">
        <v>54</v>
      </c>
      <c r="D123" s="58">
        <v>1</v>
      </c>
      <c r="E123" s="57"/>
      <c r="F123" s="50"/>
      <c r="G123" s="50"/>
      <c r="H123" s="50"/>
      <c r="I123" s="50"/>
      <c r="J123" s="50"/>
      <c r="K123" s="50"/>
      <c r="L123" s="50"/>
      <c r="M123" s="50"/>
    </row>
    <row r="124" spans="1:13" s="14" customFormat="1" ht="15">
      <c r="A124" s="58">
        <v>10</v>
      </c>
      <c r="B124" s="59" t="s">
        <v>156</v>
      </c>
      <c r="C124" s="58" t="s">
        <v>54</v>
      </c>
      <c r="D124" s="58">
        <v>1</v>
      </c>
      <c r="E124" s="57"/>
      <c r="F124" s="50"/>
      <c r="G124" s="50"/>
      <c r="H124" s="50"/>
      <c r="I124" s="50"/>
      <c r="J124" s="50"/>
      <c r="K124" s="50"/>
      <c r="L124" s="50"/>
      <c r="M124" s="50"/>
    </row>
    <row r="125" spans="1:13" s="14" customFormat="1" ht="15">
      <c r="A125" s="58">
        <v>11</v>
      </c>
      <c r="B125" s="59" t="s">
        <v>157</v>
      </c>
      <c r="C125" s="58" t="s">
        <v>54</v>
      </c>
      <c r="D125" s="58">
        <v>2</v>
      </c>
      <c r="E125" s="57"/>
      <c r="F125" s="50"/>
      <c r="G125" s="50"/>
      <c r="H125" s="50"/>
      <c r="I125" s="50"/>
      <c r="J125" s="50"/>
      <c r="K125" s="50"/>
      <c r="L125" s="50"/>
      <c r="M125" s="50"/>
    </row>
    <row r="126" spans="1:13" s="14" customFormat="1" ht="15">
      <c r="A126" s="58">
        <v>12</v>
      </c>
      <c r="B126" s="59" t="s">
        <v>158</v>
      </c>
      <c r="C126" s="58" t="s">
        <v>54</v>
      </c>
      <c r="D126" s="58">
        <v>2</v>
      </c>
      <c r="E126" s="57"/>
      <c r="F126" s="50"/>
      <c r="G126" s="50"/>
      <c r="H126" s="50"/>
      <c r="I126" s="50"/>
      <c r="J126" s="50"/>
      <c r="K126" s="50"/>
      <c r="L126" s="50"/>
      <c r="M126" s="50"/>
    </row>
    <row r="127" spans="1:13" s="14" customFormat="1" ht="15">
      <c r="A127" s="58">
        <v>13</v>
      </c>
      <c r="B127" s="59" t="s">
        <v>159</v>
      </c>
      <c r="C127" s="58" t="s">
        <v>54</v>
      </c>
      <c r="D127" s="58">
        <v>3</v>
      </c>
      <c r="E127" s="57"/>
      <c r="F127" s="50"/>
      <c r="G127" s="50"/>
      <c r="H127" s="50"/>
      <c r="I127" s="50"/>
      <c r="J127" s="50"/>
      <c r="K127" s="50"/>
      <c r="L127" s="50"/>
      <c r="M127" s="50"/>
    </row>
    <row r="128" spans="1:13" s="14" customFormat="1" ht="15">
      <c r="A128" s="58">
        <v>14</v>
      </c>
      <c r="B128" s="59" t="s">
        <v>160</v>
      </c>
      <c r="C128" s="58" t="s">
        <v>54</v>
      </c>
      <c r="D128" s="58">
        <v>1</v>
      </c>
      <c r="E128" s="57"/>
      <c r="F128" s="50"/>
      <c r="G128" s="50"/>
      <c r="H128" s="50"/>
      <c r="I128" s="50"/>
      <c r="J128" s="50"/>
      <c r="K128" s="50"/>
      <c r="L128" s="50"/>
      <c r="M128" s="50"/>
    </row>
    <row r="129" spans="1:13" s="14" customFormat="1" ht="15">
      <c r="A129" s="58">
        <v>15</v>
      </c>
      <c r="B129" s="59" t="s">
        <v>161</v>
      </c>
      <c r="C129" s="58" t="s">
        <v>54</v>
      </c>
      <c r="D129" s="58">
        <v>1</v>
      </c>
      <c r="E129" s="57"/>
      <c r="F129" s="50"/>
      <c r="G129" s="50"/>
      <c r="H129" s="50"/>
      <c r="I129" s="50"/>
      <c r="J129" s="50"/>
      <c r="K129" s="50"/>
      <c r="L129" s="50"/>
      <c r="M129" s="50"/>
    </row>
    <row r="130" spans="1:13" s="14" customFormat="1" ht="15">
      <c r="A130" s="58">
        <v>16</v>
      </c>
      <c r="B130" s="59" t="s">
        <v>162</v>
      </c>
      <c r="C130" s="58" t="s">
        <v>54</v>
      </c>
      <c r="D130" s="58">
        <v>1</v>
      </c>
      <c r="E130" s="57"/>
      <c r="F130" s="50"/>
      <c r="G130" s="50"/>
      <c r="H130" s="50"/>
      <c r="I130" s="50"/>
      <c r="J130" s="50"/>
      <c r="K130" s="50"/>
      <c r="L130" s="50"/>
      <c r="M130" s="50"/>
    </row>
    <row r="131" spans="1:13" s="14" customFormat="1" ht="15">
      <c r="A131" s="58">
        <v>17</v>
      </c>
      <c r="B131" s="59" t="s">
        <v>163</v>
      </c>
      <c r="C131" s="58" t="s">
        <v>54</v>
      </c>
      <c r="D131" s="58">
        <v>32</v>
      </c>
      <c r="E131" s="57"/>
      <c r="F131" s="50"/>
      <c r="G131" s="50"/>
      <c r="H131" s="50"/>
      <c r="I131" s="50"/>
      <c r="J131" s="50"/>
      <c r="K131" s="50"/>
      <c r="L131" s="50"/>
      <c r="M131" s="50"/>
    </row>
    <row r="132" spans="1:13" s="14" customFormat="1" ht="32.25" customHeight="1">
      <c r="A132" s="58">
        <v>18</v>
      </c>
      <c r="B132" s="59" t="s">
        <v>164</v>
      </c>
      <c r="C132" s="58" t="s">
        <v>54</v>
      </c>
      <c r="D132" s="58">
        <v>18</v>
      </c>
      <c r="E132" s="57"/>
      <c r="F132" s="50"/>
      <c r="G132" s="50"/>
      <c r="H132" s="50"/>
      <c r="I132" s="50"/>
      <c r="J132" s="50"/>
      <c r="K132" s="50"/>
      <c r="L132" s="50"/>
      <c r="M132" s="50"/>
    </row>
    <row r="133" spans="1:13" s="14" customFormat="1" ht="30.75" customHeight="1">
      <c r="A133" s="58">
        <v>19</v>
      </c>
      <c r="B133" s="59" t="s">
        <v>165</v>
      </c>
      <c r="C133" s="58" t="s">
        <v>54</v>
      </c>
      <c r="D133" s="58">
        <v>20</v>
      </c>
      <c r="E133" s="57"/>
      <c r="F133" s="50"/>
      <c r="G133" s="50"/>
      <c r="H133" s="50"/>
      <c r="I133" s="50"/>
      <c r="J133" s="50"/>
      <c r="K133" s="50"/>
      <c r="L133" s="50"/>
      <c r="M133" s="50"/>
    </row>
    <row r="134" spans="1:13" s="14" customFormat="1" ht="15">
      <c r="A134" s="58">
        <v>20</v>
      </c>
      <c r="B134" s="59" t="s">
        <v>166</v>
      </c>
      <c r="C134" s="58" t="s">
        <v>54</v>
      </c>
      <c r="D134" s="58">
        <v>22</v>
      </c>
      <c r="E134" s="57"/>
      <c r="F134" s="50"/>
      <c r="G134" s="50"/>
      <c r="H134" s="50"/>
      <c r="I134" s="50"/>
      <c r="J134" s="50"/>
      <c r="K134" s="50"/>
      <c r="L134" s="50"/>
      <c r="M134" s="50"/>
    </row>
    <row r="135" spans="1:13" s="14" customFormat="1" ht="30">
      <c r="A135" s="58">
        <v>21</v>
      </c>
      <c r="B135" s="59" t="s">
        <v>167</v>
      </c>
      <c r="C135" s="58" t="s">
        <v>19</v>
      </c>
      <c r="D135" s="58">
        <v>10.71</v>
      </c>
      <c r="E135" s="57"/>
      <c r="F135" s="50"/>
      <c r="G135" s="50"/>
      <c r="H135" s="50"/>
      <c r="I135" s="50"/>
      <c r="J135" s="50"/>
      <c r="K135" s="50"/>
      <c r="L135" s="50"/>
      <c r="M135" s="50"/>
    </row>
    <row r="136" spans="1:13" s="14" customFormat="1" ht="15">
      <c r="A136" s="58">
        <v>22</v>
      </c>
      <c r="B136" s="59" t="s">
        <v>229</v>
      </c>
      <c r="C136" s="58" t="s">
        <v>19</v>
      </c>
      <c r="D136" s="58">
        <v>8.6300000000000008</v>
      </c>
      <c r="E136" s="57"/>
      <c r="F136" s="50"/>
      <c r="G136" s="50"/>
      <c r="H136" s="50"/>
      <c r="I136" s="50"/>
      <c r="J136" s="50"/>
      <c r="K136" s="50"/>
      <c r="L136" s="50"/>
      <c r="M136" s="50"/>
    </row>
    <row r="137" spans="1:13" s="14" customFormat="1" ht="15">
      <c r="A137" s="58">
        <v>23</v>
      </c>
      <c r="B137" s="59" t="s">
        <v>230</v>
      </c>
      <c r="C137" s="58" t="s">
        <v>19</v>
      </c>
      <c r="D137" s="58">
        <v>13.18</v>
      </c>
      <c r="E137" s="57"/>
      <c r="F137" s="50"/>
      <c r="G137" s="50"/>
      <c r="H137" s="50"/>
      <c r="I137" s="50"/>
      <c r="J137" s="50"/>
      <c r="K137" s="50"/>
      <c r="L137" s="50"/>
      <c r="M137" s="50"/>
    </row>
    <row r="138" spans="1:13" s="14" customFormat="1" ht="15">
      <c r="A138" s="58">
        <v>24</v>
      </c>
      <c r="B138" s="59" t="s">
        <v>168</v>
      </c>
      <c r="C138" s="58" t="s">
        <v>19</v>
      </c>
      <c r="D138" s="58">
        <v>4.2699999999999996</v>
      </c>
      <c r="E138" s="57"/>
      <c r="F138" s="50"/>
      <c r="G138" s="50"/>
      <c r="H138" s="50"/>
      <c r="I138" s="50"/>
      <c r="J138" s="50"/>
      <c r="K138" s="50"/>
      <c r="L138" s="50"/>
      <c r="M138" s="50"/>
    </row>
    <row r="139" spans="1:13" s="14" customFormat="1" ht="16">
      <c r="A139" s="58">
        <v>25</v>
      </c>
      <c r="B139" s="1" t="s">
        <v>215</v>
      </c>
      <c r="C139" s="58" t="s">
        <v>54</v>
      </c>
      <c r="D139" s="58">
        <v>2</v>
      </c>
      <c r="E139" s="57"/>
      <c r="F139" s="50"/>
      <c r="G139" s="50"/>
      <c r="H139" s="50"/>
      <c r="I139" s="50"/>
      <c r="J139" s="50"/>
      <c r="K139" s="50"/>
      <c r="L139" s="50"/>
      <c r="M139" s="50"/>
    </row>
    <row r="140" spans="1:13" s="14" customFormat="1" ht="15">
      <c r="A140" s="58">
        <v>26</v>
      </c>
      <c r="B140" s="59" t="s">
        <v>169</v>
      </c>
      <c r="C140" s="58" t="s">
        <v>54</v>
      </c>
      <c r="D140" s="58">
        <v>1</v>
      </c>
      <c r="E140" s="57"/>
      <c r="F140" s="50"/>
      <c r="G140" s="50"/>
      <c r="H140" s="50"/>
      <c r="I140" s="50"/>
      <c r="J140" s="50"/>
      <c r="K140" s="50"/>
      <c r="L140" s="50"/>
      <c r="M140" s="50"/>
    </row>
    <row r="141" spans="1:13" s="14" customFormat="1" ht="15">
      <c r="A141" s="58">
        <v>27</v>
      </c>
      <c r="B141" s="59" t="s">
        <v>170</v>
      </c>
      <c r="C141" s="58" t="s">
        <v>54</v>
      </c>
      <c r="D141" s="12">
        <v>1</v>
      </c>
      <c r="E141" s="57"/>
      <c r="F141" s="50"/>
      <c r="G141" s="50"/>
      <c r="H141" s="50"/>
      <c r="I141" s="50"/>
      <c r="J141" s="50"/>
      <c r="K141" s="50"/>
      <c r="L141" s="50"/>
      <c r="M141" s="50"/>
    </row>
    <row r="142" spans="1:13" s="14" customFormat="1" ht="15">
      <c r="A142" s="58">
        <v>28</v>
      </c>
      <c r="B142" s="59" t="s">
        <v>171</v>
      </c>
      <c r="C142" s="58" t="s">
        <v>54</v>
      </c>
      <c r="D142" s="12">
        <v>1</v>
      </c>
      <c r="E142" s="57"/>
      <c r="F142" s="50"/>
      <c r="G142" s="50"/>
      <c r="H142" s="50"/>
      <c r="I142" s="50"/>
      <c r="J142" s="50"/>
      <c r="K142" s="50"/>
      <c r="L142" s="50"/>
      <c r="M142" s="50"/>
    </row>
    <row r="143" spans="1:13" s="14" customFormat="1" ht="15">
      <c r="A143" s="58">
        <v>29</v>
      </c>
      <c r="B143" s="59" t="s">
        <v>172</v>
      </c>
      <c r="C143" s="58" t="s">
        <v>54</v>
      </c>
      <c r="D143" s="12">
        <v>1</v>
      </c>
      <c r="E143" s="57"/>
      <c r="F143" s="50"/>
      <c r="G143" s="50"/>
      <c r="H143" s="50"/>
      <c r="I143" s="50"/>
      <c r="J143" s="50"/>
      <c r="K143" s="50"/>
      <c r="L143" s="50"/>
      <c r="M143" s="50"/>
    </row>
    <row r="144" spans="1:13" s="14" customFormat="1" ht="15">
      <c r="A144" s="58">
        <v>30</v>
      </c>
      <c r="B144" s="59" t="s">
        <v>173</v>
      </c>
      <c r="C144" s="58" t="s">
        <v>54</v>
      </c>
      <c r="D144" s="12">
        <v>1</v>
      </c>
      <c r="E144" s="57"/>
      <c r="F144" s="50"/>
      <c r="G144" s="50"/>
      <c r="H144" s="50"/>
      <c r="I144" s="50"/>
      <c r="J144" s="50"/>
      <c r="K144" s="50"/>
      <c r="L144" s="50"/>
      <c r="M144" s="50"/>
    </row>
    <row r="145" spans="1:13" s="14" customFormat="1" ht="31">
      <c r="A145" s="58">
        <v>31</v>
      </c>
      <c r="B145" s="1" t="s">
        <v>305</v>
      </c>
      <c r="C145" s="58" t="s">
        <v>54</v>
      </c>
      <c r="D145" s="12">
        <v>2</v>
      </c>
      <c r="E145" s="57"/>
      <c r="F145" s="50"/>
      <c r="G145" s="50"/>
      <c r="H145" s="50"/>
      <c r="I145" s="50"/>
      <c r="J145" s="50"/>
      <c r="K145" s="50"/>
      <c r="L145" s="50"/>
      <c r="M145" s="50"/>
    </row>
    <row r="146" spans="1:13" s="14" customFormat="1" ht="30">
      <c r="A146" s="58">
        <v>32</v>
      </c>
      <c r="B146" s="59" t="s">
        <v>175</v>
      </c>
      <c r="C146" s="58" t="s">
        <v>176</v>
      </c>
      <c r="D146" s="58">
        <v>258.39999999999998</v>
      </c>
      <c r="E146" s="57"/>
      <c r="F146" s="50"/>
      <c r="G146" s="50"/>
      <c r="H146" s="50"/>
      <c r="I146" s="50"/>
      <c r="J146" s="50"/>
      <c r="K146" s="50"/>
      <c r="L146" s="50"/>
      <c r="M146" s="50"/>
    </row>
    <row r="147" spans="1:13" s="14" customFormat="1" ht="18.75" hidden="1" customHeight="1">
      <c r="A147" s="150" t="s">
        <v>174</v>
      </c>
      <c r="B147" s="151"/>
      <c r="C147" s="153"/>
      <c r="D147" s="154"/>
      <c r="E147" s="57"/>
      <c r="F147" s="50"/>
      <c r="G147" s="50"/>
      <c r="H147" s="50"/>
      <c r="I147" s="50"/>
      <c r="J147" s="50"/>
      <c r="K147" s="50"/>
      <c r="L147" s="50"/>
      <c r="M147" s="50"/>
    </row>
    <row r="148" spans="1:13" s="65" customFormat="1" ht="18" hidden="1">
      <c r="A148" s="61" t="s">
        <v>10</v>
      </c>
      <c r="B148" s="62" t="s">
        <v>11</v>
      </c>
      <c r="C148" s="63" t="s">
        <v>16</v>
      </c>
      <c r="D148" s="63"/>
      <c r="E148" s="64"/>
      <c r="F148" s="53"/>
      <c r="G148" s="53"/>
      <c r="H148" s="53"/>
      <c r="I148" s="53"/>
      <c r="J148" s="53"/>
      <c r="K148" s="53"/>
      <c r="L148" s="53"/>
      <c r="M148" s="53"/>
    </row>
    <row r="149" spans="1:13" s="14" customFormat="1" ht="15" hidden="1">
      <c r="A149" s="2"/>
      <c r="B149" s="1"/>
      <c r="C149" s="2"/>
      <c r="D149" s="49"/>
      <c r="E149" s="57"/>
      <c r="F149" s="50"/>
      <c r="G149" s="50"/>
      <c r="H149" s="50"/>
      <c r="I149" s="50"/>
      <c r="J149" s="50"/>
      <c r="K149" s="50"/>
      <c r="L149" s="50"/>
      <c r="M149" s="50"/>
    </row>
    <row r="150" spans="1:13" s="14" customFormat="1" ht="15" hidden="1">
      <c r="A150" s="2"/>
      <c r="B150" s="1"/>
      <c r="C150" s="2"/>
      <c r="D150" s="49"/>
      <c r="E150" s="57"/>
      <c r="F150" s="50"/>
      <c r="G150" s="50"/>
      <c r="H150" s="50"/>
      <c r="I150" s="50"/>
      <c r="J150" s="50"/>
      <c r="K150" s="50"/>
      <c r="L150" s="50"/>
      <c r="M150" s="50"/>
    </row>
    <row r="151" spans="1:13" s="14" customFormat="1" ht="15" hidden="1">
      <c r="A151" s="2"/>
      <c r="B151" s="1"/>
      <c r="C151" s="2"/>
      <c r="D151" s="49"/>
      <c r="E151" s="57"/>
      <c r="F151" s="50"/>
      <c r="G151" s="50"/>
      <c r="H151" s="50"/>
      <c r="I151" s="50"/>
      <c r="J151" s="50"/>
      <c r="K151" s="50"/>
      <c r="L151" s="50"/>
      <c r="M151" s="50"/>
    </row>
    <row r="152" spans="1:13" s="14" customFormat="1" ht="15" hidden="1">
      <c r="A152" s="2"/>
      <c r="B152" s="1"/>
      <c r="C152" s="2"/>
      <c r="D152" s="49"/>
      <c r="E152" s="57"/>
      <c r="F152" s="50"/>
      <c r="G152" s="50"/>
      <c r="H152" s="50"/>
      <c r="I152" s="50"/>
      <c r="J152" s="50"/>
      <c r="K152" s="50"/>
      <c r="L152" s="50"/>
      <c r="M152" s="50"/>
    </row>
    <row r="153" spans="1:13" s="14" customFormat="1" ht="15" hidden="1">
      <c r="A153" s="2"/>
      <c r="B153" s="1"/>
      <c r="C153" s="2"/>
      <c r="D153" s="49"/>
      <c r="E153" s="57"/>
      <c r="F153" s="50"/>
      <c r="G153" s="50"/>
      <c r="H153" s="50"/>
      <c r="I153" s="50"/>
      <c r="J153" s="50"/>
      <c r="K153" s="50"/>
      <c r="L153" s="50"/>
      <c r="M153" s="50"/>
    </row>
    <row r="154" spans="1:13" s="14" customFormat="1" ht="15" hidden="1">
      <c r="A154" s="2"/>
      <c r="B154" s="1"/>
      <c r="C154" s="2"/>
      <c r="D154" s="49"/>
      <c r="E154" s="57"/>
      <c r="F154" s="50"/>
      <c r="G154" s="50"/>
      <c r="H154" s="50"/>
      <c r="I154" s="50"/>
      <c r="J154" s="50"/>
      <c r="K154" s="50"/>
      <c r="L154" s="50"/>
      <c r="M154" s="50"/>
    </row>
    <row r="155" spans="1:13" s="14" customFormat="1" ht="15" hidden="1">
      <c r="A155" s="2"/>
      <c r="B155" s="1"/>
      <c r="C155" s="2"/>
      <c r="D155" s="49"/>
      <c r="E155" s="57"/>
      <c r="F155" s="50"/>
      <c r="G155" s="50"/>
      <c r="H155" s="50"/>
      <c r="I155" s="50"/>
      <c r="J155" s="50"/>
      <c r="K155" s="50"/>
      <c r="L155" s="50"/>
      <c r="M155" s="50"/>
    </row>
    <row r="156" spans="1:13" s="14" customFormat="1" ht="15" hidden="1">
      <c r="A156" s="2"/>
      <c r="B156" s="1"/>
      <c r="C156" s="2"/>
      <c r="D156" s="49"/>
      <c r="E156" s="57"/>
      <c r="F156" s="50"/>
      <c r="G156" s="50"/>
      <c r="H156" s="50"/>
      <c r="I156" s="50"/>
      <c r="J156" s="50"/>
      <c r="K156" s="50"/>
      <c r="L156" s="50"/>
      <c r="M156" s="50"/>
    </row>
    <row r="157" spans="1:13" s="14" customFormat="1" ht="15" hidden="1">
      <c r="A157" s="2"/>
      <c r="B157" s="1"/>
      <c r="C157" s="2"/>
      <c r="D157" s="49"/>
      <c r="E157" s="57"/>
      <c r="F157" s="50"/>
      <c r="G157" s="50"/>
      <c r="H157" s="50"/>
      <c r="I157" s="50"/>
      <c r="J157" s="50"/>
      <c r="K157" s="50"/>
      <c r="L157" s="50"/>
      <c r="M157" s="50"/>
    </row>
    <row r="158" spans="1:13" s="14" customFormat="1" ht="15" hidden="1">
      <c r="A158" s="2"/>
      <c r="B158" s="1"/>
      <c r="C158" s="2"/>
      <c r="D158" s="49"/>
      <c r="E158" s="57"/>
      <c r="F158" s="50"/>
      <c r="G158" s="50"/>
      <c r="H158" s="50"/>
      <c r="I158" s="50"/>
      <c r="J158" s="50"/>
      <c r="K158" s="50"/>
      <c r="L158" s="50"/>
      <c r="M158" s="50"/>
    </row>
    <row r="159" spans="1:13" s="14" customFormat="1" ht="15" hidden="1">
      <c r="A159" s="2"/>
      <c r="B159" s="1"/>
      <c r="C159" s="2"/>
      <c r="D159" s="49"/>
      <c r="E159" s="57"/>
      <c r="F159" s="50"/>
      <c r="G159" s="50"/>
      <c r="H159" s="50"/>
      <c r="I159" s="50"/>
      <c r="J159" s="50"/>
      <c r="K159" s="50"/>
      <c r="L159" s="50"/>
      <c r="M159" s="50"/>
    </row>
    <row r="160" spans="1:13" s="65" customFormat="1" ht="18" hidden="1">
      <c r="A160" s="61" t="s">
        <v>22</v>
      </c>
      <c r="B160" s="62" t="s">
        <v>13</v>
      </c>
      <c r="C160" s="63" t="s">
        <v>16</v>
      </c>
      <c r="D160" s="63"/>
      <c r="E160" s="64"/>
      <c r="F160" s="53"/>
      <c r="G160" s="53"/>
      <c r="H160" s="53"/>
      <c r="I160" s="53"/>
      <c r="J160" s="53"/>
      <c r="K160" s="53"/>
      <c r="L160" s="53"/>
      <c r="M160" s="53"/>
    </row>
    <row r="161" spans="1:13" s="14" customFormat="1" ht="15" hidden="1">
      <c r="A161" s="2"/>
      <c r="B161" s="1"/>
      <c r="C161" s="2"/>
      <c r="D161" s="49"/>
      <c r="E161" s="57"/>
      <c r="F161" s="50"/>
      <c r="G161" s="50"/>
      <c r="H161" s="50"/>
      <c r="I161" s="50"/>
      <c r="J161" s="50"/>
      <c r="K161" s="50"/>
      <c r="L161" s="50"/>
      <c r="M161" s="50"/>
    </row>
    <row r="162" spans="1:13" s="14" customFormat="1" ht="15" hidden="1">
      <c r="A162" s="2"/>
      <c r="B162" s="1"/>
      <c r="C162" s="2"/>
      <c r="D162" s="49"/>
      <c r="E162" s="57"/>
      <c r="F162" s="50"/>
      <c r="G162" s="50"/>
      <c r="H162" s="50"/>
      <c r="I162" s="50"/>
      <c r="J162" s="50"/>
      <c r="K162" s="50"/>
      <c r="L162" s="50"/>
      <c r="M162" s="50"/>
    </row>
    <row r="163" spans="1:13" s="14" customFormat="1" ht="15" hidden="1">
      <c r="A163" s="2"/>
      <c r="B163" s="1"/>
      <c r="C163" s="2"/>
      <c r="D163" s="49"/>
      <c r="E163" s="57"/>
      <c r="F163" s="50"/>
      <c r="G163" s="50"/>
      <c r="H163" s="50"/>
      <c r="I163" s="50"/>
      <c r="J163" s="50"/>
      <c r="K163" s="50"/>
      <c r="L163" s="50"/>
      <c r="M163" s="50"/>
    </row>
    <row r="164" spans="1:13" s="14" customFormat="1" ht="15" hidden="1">
      <c r="A164" s="2"/>
      <c r="B164" s="1"/>
      <c r="C164" s="2"/>
      <c r="D164" s="49"/>
      <c r="E164" s="57"/>
      <c r="F164" s="50"/>
      <c r="G164" s="50"/>
      <c r="H164" s="50"/>
      <c r="I164" s="50"/>
      <c r="J164" s="50"/>
      <c r="K164" s="50"/>
      <c r="L164" s="50"/>
      <c r="M164" s="50"/>
    </row>
    <row r="165" spans="1:13" s="14" customFormat="1" ht="15" hidden="1">
      <c r="A165" s="2"/>
      <c r="B165" s="1"/>
      <c r="C165" s="2"/>
      <c r="D165" s="49"/>
      <c r="E165" s="57"/>
      <c r="F165" s="50"/>
      <c r="G165" s="50"/>
      <c r="H165" s="50"/>
      <c r="I165" s="50"/>
      <c r="J165" s="50"/>
      <c r="K165" s="50"/>
      <c r="L165" s="50"/>
      <c r="M165" s="50"/>
    </row>
    <row r="166" spans="1:13" s="14" customFormat="1" ht="15" hidden="1">
      <c r="A166" s="2"/>
      <c r="B166" s="1"/>
      <c r="C166" s="2"/>
      <c r="D166" s="49"/>
      <c r="E166" s="57"/>
      <c r="F166" s="50"/>
      <c r="G166" s="50"/>
      <c r="H166" s="50"/>
      <c r="I166" s="50"/>
      <c r="J166" s="50"/>
      <c r="K166" s="50"/>
      <c r="L166" s="50"/>
      <c r="M166" s="50"/>
    </row>
    <row r="167" spans="1:13" s="14" customFormat="1" ht="15" hidden="1">
      <c r="A167" s="2"/>
      <c r="B167" s="1"/>
      <c r="C167" s="2"/>
      <c r="D167" s="49"/>
      <c r="E167" s="57"/>
      <c r="F167" s="50"/>
      <c r="G167" s="50"/>
      <c r="H167" s="50"/>
      <c r="I167" s="50"/>
      <c r="J167" s="50"/>
      <c r="K167" s="50"/>
      <c r="L167" s="50"/>
      <c r="M167" s="50"/>
    </row>
    <row r="168" spans="1:13" s="14" customFormat="1" ht="15" hidden="1">
      <c r="A168" s="66"/>
      <c r="B168" s="66"/>
      <c r="C168" s="49"/>
      <c r="D168" s="66"/>
      <c r="E168" s="50"/>
      <c r="F168" s="50"/>
      <c r="G168" s="50"/>
      <c r="H168" s="50"/>
      <c r="I168" s="50"/>
      <c r="J168" s="50"/>
      <c r="K168" s="50"/>
      <c r="L168" s="50"/>
      <c r="M168" s="50"/>
    </row>
    <row r="169" spans="1:13" s="14" customFormat="1" ht="15" hidden="1">
      <c r="A169" s="66"/>
      <c r="B169" s="66"/>
      <c r="C169" s="49"/>
      <c r="D169" s="66"/>
      <c r="E169" s="50"/>
      <c r="F169" s="50"/>
      <c r="G169" s="50"/>
      <c r="H169" s="50"/>
      <c r="I169" s="50"/>
      <c r="J169" s="50"/>
      <c r="K169" s="50"/>
      <c r="L169" s="50"/>
      <c r="M169" s="50"/>
    </row>
    <row r="170" spans="1:13" s="14" customFormat="1" ht="15" hidden="1">
      <c r="A170" s="66"/>
      <c r="B170" s="66"/>
      <c r="C170" s="49"/>
      <c r="D170" s="66"/>
      <c r="E170" s="50"/>
      <c r="F170" s="50"/>
      <c r="G170" s="50"/>
      <c r="H170" s="50"/>
      <c r="I170" s="50"/>
      <c r="J170" s="50"/>
      <c r="K170" s="50"/>
      <c r="L170" s="50"/>
      <c r="M170" s="50"/>
    </row>
    <row r="171" spans="1:13" s="14" customFormat="1" ht="15" hidden="1">
      <c r="A171" s="66"/>
      <c r="B171" s="66"/>
      <c r="C171" s="49"/>
      <c r="D171" s="66"/>
      <c r="E171" s="50"/>
      <c r="F171" s="50"/>
      <c r="G171" s="50"/>
      <c r="H171" s="50"/>
      <c r="I171" s="50"/>
      <c r="J171" s="50"/>
      <c r="K171" s="50"/>
      <c r="L171" s="50"/>
      <c r="M171" s="50"/>
    </row>
    <row r="172" spans="1:13" s="14" customFormat="1" ht="15" hidden="1">
      <c r="A172" s="66"/>
      <c r="B172" s="66"/>
      <c r="C172" s="49"/>
      <c r="D172" s="66"/>
      <c r="E172" s="50"/>
      <c r="F172" s="50"/>
      <c r="G172" s="50"/>
      <c r="H172" s="50"/>
      <c r="I172" s="50"/>
      <c r="J172" s="50"/>
      <c r="K172" s="50"/>
      <c r="L172" s="50"/>
      <c r="M172" s="50"/>
    </row>
    <row r="173" spans="1:13" s="14" customFormat="1" ht="15" hidden="1">
      <c r="A173" s="66"/>
      <c r="B173" s="66"/>
      <c r="C173" s="49"/>
      <c r="D173" s="66"/>
      <c r="E173" s="50"/>
      <c r="F173" s="50"/>
      <c r="G173" s="50"/>
      <c r="H173" s="50"/>
      <c r="I173" s="50"/>
      <c r="J173" s="50"/>
      <c r="K173" s="50"/>
      <c r="L173" s="50"/>
      <c r="M173" s="50"/>
    </row>
    <row r="174" spans="1:13">
      <c r="A174" s="3"/>
      <c r="B174" s="3"/>
      <c r="C174" s="3"/>
      <c r="D174" s="3"/>
    </row>
  </sheetData>
  <mergeCells count="15">
    <mergeCell ref="A5:B5"/>
    <mergeCell ref="A38:D38"/>
    <mergeCell ref="A39:D41"/>
    <mergeCell ref="B42:D42"/>
    <mergeCell ref="A1:D1"/>
    <mergeCell ref="A2:D2"/>
    <mergeCell ref="A3:A4"/>
    <mergeCell ref="B3:B4"/>
    <mergeCell ref="C3:C4"/>
    <mergeCell ref="D3:D4"/>
    <mergeCell ref="H77:I77"/>
    <mergeCell ref="B94:D94"/>
    <mergeCell ref="B114:D114"/>
    <mergeCell ref="A147:B147"/>
    <mergeCell ref="C147:D147"/>
  </mergeCells>
  <printOptions horizontalCentered="1"/>
  <pageMargins left="0.39370078740157483" right="0.19685039370078741" top="0.39370078740157483" bottom="0.39370078740157483" header="0" footer="0"/>
  <rowBreaks count="4" manualBreakCount="4">
    <brk id="41" max="3" man="1"/>
    <brk id="77" max="3" man="1"/>
    <brk id="85" max="3" man="1"/>
    <brk id="113" max="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A13" zoomScaleSheetLayoutView="100" workbookViewId="0">
      <selection activeCell="B39" sqref="B39"/>
    </sheetView>
  </sheetViews>
  <sheetFormatPr baseColWidth="10" defaultColWidth="9.1640625" defaultRowHeight="14" x14ac:dyDescent="0"/>
  <cols>
    <col min="1" max="1" width="5.33203125" style="4" customWidth="1"/>
    <col min="2" max="2" width="72" style="4" customWidth="1"/>
    <col min="3" max="3" width="7" style="4" customWidth="1"/>
    <col min="4" max="5" width="8.6640625" style="4" customWidth="1"/>
    <col min="6" max="7" width="8.6640625" style="3" customWidth="1"/>
    <col min="8" max="8" width="10.33203125" style="3" customWidth="1"/>
    <col min="9" max="11" width="9.1640625" style="3"/>
    <col min="12" max="12" width="23.1640625" style="3" customWidth="1"/>
    <col min="13" max="16384" width="9.1640625" style="3"/>
  </cols>
  <sheetData>
    <row r="1" spans="1:8" ht="15" customHeight="1">
      <c r="A1" s="176" t="s">
        <v>177</v>
      </c>
      <c r="B1" s="176"/>
      <c r="C1" s="176"/>
      <c r="D1" s="176"/>
      <c r="E1" s="176"/>
      <c r="F1" s="176"/>
      <c r="G1" s="176"/>
      <c r="H1" s="176"/>
    </row>
    <row r="2" spans="1:8" ht="21" customHeight="1">
      <c r="A2" s="177" t="s">
        <v>0</v>
      </c>
      <c r="B2" s="177"/>
      <c r="C2" s="177"/>
      <c r="D2" s="177"/>
      <c r="E2" s="177"/>
      <c r="F2" s="177"/>
      <c r="G2" s="177"/>
      <c r="H2" s="177"/>
    </row>
    <row r="3" spans="1:8" ht="21" customHeight="1">
      <c r="A3" s="178" t="s">
        <v>1</v>
      </c>
      <c r="B3" s="178" t="s">
        <v>3</v>
      </c>
      <c r="C3" s="181" t="s">
        <v>2</v>
      </c>
      <c r="D3" s="184" t="s">
        <v>178</v>
      </c>
      <c r="E3" s="184"/>
      <c r="F3" s="184"/>
      <c r="G3" s="184"/>
      <c r="H3" s="181" t="s">
        <v>179</v>
      </c>
    </row>
    <row r="4" spans="1:8" ht="27" thickBot="1">
      <c r="A4" s="179"/>
      <c r="B4" s="179"/>
      <c r="C4" s="182"/>
      <c r="D4" s="70" t="s">
        <v>180</v>
      </c>
      <c r="E4" s="70" t="s">
        <v>181</v>
      </c>
      <c r="F4" s="70" t="s">
        <v>182</v>
      </c>
      <c r="G4" s="70" t="s">
        <v>183</v>
      </c>
      <c r="H4" s="182"/>
    </row>
    <row r="5" spans="1:8" ht="16" thickBot="1">
      <c r="A5" s="180"/>
      <c r="B5" s="180"/>
      <c r="C5" s="183"/>
      <c r="D5" s="71">
        <v>221.6</v>
      </c>
      <c r="E5" s="71">
        <v>87.93</v>
      </c>
      <c r="F5" s="71">
        <v>401.98</v>
      </c>
      <c r="G5" s="93">
        <v>543.55999999999995</v>
      </c>
      <c r="H5" s="95">
        <f>SUM(D5:G5)</f>
        <v>1255.07</v>
      </c>
    </row>
    <row r="6" spans="1:8" ht="18">
      <c r="A6" s="16" t="s">
        <v>10</v>
      </c>
      <c r="B6" s="67" t="s">
        <v>11</v>
      </c>
      <c r="C6" s="173"/>
      <c r="D6" s="173"/>
      <c r="E6" s="173"/>
      <c r="F6" s="173"/>
      <c r="G6" s="173"/>
      <c r="H6" s="94"/>
    </row>
    <row r="7" spans="1:8" s="5" customFormat="1" ht="16">
      <c r="A7" s="2">
        <v>1</v>
      </c>
      <c r="B7" s="1" t="s">
        <v>300</v>
      </c>
      <c r="C7" s="2" t="s">
        <v>4</v>
      </c>
      <c r="D7" s="6"/>
      <c r="E7" s="6"/>
      <c r="F7" s="6"/>
      <c r="G7" s="6"/>
      <c r="H7" s="6">
        <f>[1]s.SAKARTSI!H7</f>
        <v>891.09969999999998</v>
      </c>
    </row>
    <row r="8" spans="1:8" s="5" customFormat="1" ht="30">
      <c r="A8" s="2">
        <v>2</v>
      </c>
      <c r="B8" s="1" t="s">
        <v>184</v>
      </c>
      <c r="C8" s="2" t="s">
        <v>4</v>
      </c>
      <c r="D8" s="6"/>
      <c r="E8" s="6"/>
      <c r="F8" s="6"/>
      <c r="G8" s="6"/>
      <c r="H8" s="6">
        <f>[1]s.SAKARTSI!H8</f>
        <v>627.53499999999997</v>
      </c>
    </row>
    <row r="9" spans="1:8" s="5" customFormat="1" ht="31">
      <c r="A9" s="2">
        <v>3</v>
      </c>
      <c r="B9" s="1" t="s">
        <v>14</v>
      </c>
      <c r="C9" s="2" t="s">
        <v>4</v>
      </c>
      <c r="D9" s="6"/>
      <c r="E9" s="6"/>
      <c r="F9" s="6"/>
      <c r="G9" s="6"/>
      <c r="H9" s="6">
        <f>[1]s.SAKARTSI!H9</f>
        <v>627.53499999999997</v>
      </c>
    </row>
    <row r="10" spans="1:8" s="5" customFormat="1" ht="15">
      <c r="A10" s="2">
        <v>4</v>
      </c>
      <c r="B10" s="1" t="s">
        <v>6</v>
      </c>
      <c r="C10" s="2" t="s">
        <v>5</v>
      </c>
      <c r="D10" s="7"/>
      <c r="E10" s="7"/>
      <c r="F10" s="7"/>
      <c r="G10" s="7"/>
      <c r="H10" s="6">
        <f>[1]s.SAKARTSI!H10</f>
        <v>49</v>
      </c>
    </row>
    <row r="11" spans="1:8" s="5" customFormat="1" ht="16">
      <c r="A11" s="2">
        <v>5</v>
      </c>
      <c r="B11" s="1" t="s">
        <v>7</v>
      </c>
      <c r="C11" s="2" t="s">
        <v>4</v>
      </c>
      <c r="D11" s="6"/>
      <c r="E11" s="6"/>
      <c r="F11" s="6"/>
      <c r="G11" s="6"/>
      <c r="H11" s="6">
        <f>[1]s.SAKARTSI!H11</f>
        <v>0.98</v>
      </c>
    </row>
    <row r="12" spans="1:8" s="5" customFormat="1" ht="16">
      <c r="A12" s="2">
        <v>6</v>
      </c>
      <c r="B12" s="1" t="s">
        <v>185</v>
      </c>
      <c r="C12" s="2" t="s">
        <v>4</v>
      </c>
      <c r="D12" s="6"/>
      <c r="E12" s="6"/>
      <c r="F12" s="6"/>
      <c r="G12" s="6"/>
      <c r="H12" s="6">
        <f>[1]s.SAKARTSI!H12</f>
        <v>891.09969999999998</v>
      </c>
    </row>
    <row r="13" spans="1:8" s="5" customFormat="1" ht="16">
      <c r="A13" s="2">
        <v>7</v>
      </c>
      <c r="B13" s="1" t="s">
        <v>15</v>
      </c>
      <c r="C13" s="2" t="s">
        <v>4</v>
      </c>
      <c r="D13" s="6"/>
      <c r="E13" s="6"/>
      <c r="F13" s="6"/>
      <c r="G13" s="6"/>
      <c r="H13" s="6">
        <f>[1]s.SAKARTSI!H13</f>
        <v>502.02800000000002</v>
      </c>
    </row>
    <row r="14" spans="1:8" s="5" customFormat="1" ht="16">
      <c r="A14" s="2">
        <v>8</v>
      </c>
      <c r="B14" s="1" t="s">
        <v>8</v>
      </c>
      <c r="C14" s="2" t="s">
        <v>4</v>
      </c>
      <c r="D14" s="6"/>
      <c r="E14" s="6"/>
      <c r="F14" s="6"/>
      <c r="G14" s="6"/>
      <c r="H14" s="6">
        <f>[1]s.SAKARTSI!H14</f>
        <v>125.50700000000001</v>
      </c>
    </row>
    <row r="15" spans="1:8" s="5" customFormat="1" ht="16">
      <c r="A15" s="2">
        <v>9</v>
      </c>
      <c r="B15" s="1" t="s">
        <v>296</v>
      </c>
      <c r="C15" s="2" t="s">
        <v>4</v>
      </c>
      <c r="D15" s="6"/>
      <c r="E15" s="6"/>
      <c r="F15" s="6"/>
      <c r="G15" s="6"/>
      <c r="H15" s="6">
        <v>125.5</v>
      </c>
    </row>
    <row r="16" spans="1:8" s="5" customFormat="1" ht="30">
      <c r="A16" s="2">
        <v>10</v>
      </c>
      <c r="B16" s="1" t="s">
        <v>9</v>
      </c>
      <c r="C16" s="2" t="s">
        <v>4</v>
      </c>
      <c r="D16" s="6"/>
      <c r="E16" s="6"/>
      <c r="F16" s="6"/>
      <c r="G16" s="6"/>
      <c r="H16" s="6">
        <f>[1]s.SAKARTSI!H15</f>
        <v>627.53499999999997</v>
      </c>
    </row>
    <row r="17" spans="1:13" s="5" customFormat="1" ht="30">
      <c r="A17" s="2">
        <v>11</v>
      </c>
      <c r="B17" s="1" t="s">
        <v>26</v>
      </c>
      <c r="C17" s="2" t="s">
        <v>4</v>
      </c>
      <c r="D17" s="6"/>
      <c r="E17" s="6"/>
      <c r="F17" s="6"/>
      <c r="G17" s="6"/>
      <c r="H17" s="6">
        <f>[1]s.SAKARTSI!H16</f>
        <v>891.09969999999998</v>
      </c>
    </row>
    <row r="18" spans="1:13" s="5" customFormat="1" ht="16">
      <c r="A18" s="2">
        <v>12</v>
      </c>
      <c r="B18" s="1" t="s">
        <v>186</v>
      </c>
      <c r="C18" s="2" t="s">
        <v>4</v>
      </c>
      <c r="D18" s="6"/>
      <c r="E18" s="6"/>
      <c r="F18" s="6"/>
      <c r="G18" s="6"/>
      <c r="H18" s="6">
        <f>[1]s.SAKARTSI!H17</f>
        <v>125.50700000000001</v>
      </c>
    </row>
    <row r="19" spans="1:13" s="5" customFormat="1" ht="30">
      <c r="A19" s="2">
        <v>13</v>
      </c>
      <c r="B19" s="1" t="s">
        <v>27</v>
      </c>
      <c r="C19" s="2" t="s">
        <v>4</v>
      </c>
      <c r="D19" s="6"/>
      <c r="E19" s="6"/>
      <c r="F19" s="6"/>
      <c r="G19" s="6"/>
      <c r="H19" s="6">
        <f>[1]s.SAKARTSI!H18</f>
        <v>891.09969999999998</v>
      </c>
    </row>
    <row r="20" spans="1:13" s="5" customFormat="1" ht="15">
      <c r="A20" s="83">
        <v>14</v>
      </c>
      <c r="B20" s="100" t="s">
        <v>293</v>
      </c>
      <c r="C20" s="83" t="s">
        <v>19</v>
      </c>
      <c r="E20" s="6"/>
      <c r="F20" s="6"/>
      <c r="G20" s="6"/>
      <c r="H20" s="84">
        <v>1260</v>
      </c>
    </row>
    <row r="21" spans="1:13" s="10" customFormat="1" ht="18">
      <c r="A21" s="48" t="s">
        <v>198</v>
      </c>
      <c r="B21" s="51" t="s">
        <v>95</v>
      </c>
      <c r="C21" s="72" t="s">
        <v>5</v>
      </c>
      <c r="D21" s="73"/>
      <c r="E21" s="73"/>
      <c r="F21" s="73"/>
      <c r="G21" s="73"/>
      <c r="H21" s="74">
        <v>3</v>
      </c>
      <c r="I21" s="52" t="s">
        <v>96</v>
      </c>
      <c r="J21" s="75"/>
      <c r="K21" s="75"/>
      <c r="L21" s="76" t="s">
        <v>97</v>
      </c>
      <c r="M21" s="76">
        <v>2.35</v>
      </c>
    </row>
    <row r="22" spans="1:13" s="5" customFormat="1" ht="16">
      <c r="A22" s="2">
        <v>1</v>
      </c>
      <c r="B22" s="1" t="s">
        <v>301</v>
      </c>
      <c r="C22" s="2" t="s">
        <v>4</v>
      </c>
      <c r="D22" s="6"/>
      <c r="E22" s="6"/>
      <c r="F22" s="6"/>
      <c r="G22" s="6"/>
      <c r="H22" s="15">
        <f>$H$21*I22</f>
        <v>22.842000000000002</v>
      </c>
      <c r="I22" s="55">
        <f>M21*M23*M22</f>
        <v>7.6140000000000008</v>
      </c>
      <c r="J22" s="50"/>
      <c r="K22" s="50"/>
      <c r="L22" s="55" t="s">
        <v>98</v>
      </c>
      <c r="M22" s="55">
        <v>1.8</v>
      </c>
    </row>
    <row r="23" spans="1:13" s="5" customFormat="1" ht="16">
      <c r="A23" s="2">
        <v>2</v>
      </c>
      <c r="B23" s="1" t="s">
        <v>99</v>
      </c>
      <c r="C23" s="2" t="s">
        <v>4</v>
      </c>
      <c r="D23" s="6"/>
      <c r="E23" s="6"/>
      <c r="F23" s="6"/>
      <c r="G23" s="6"/>
      <c r="H23" s="15">
        <f t="shared" ref="H23:H37" si="0">$H$21*I23</f>
        <v>0.9720000000000002</v>
      </c>
      <c r="I23" s="55">
        <f>M23*M22*M24</f>
        <v>0.32400000000000007</v>
      </c>
      <c r="J23" s="50"/>
      <c r="K23" s="50"/>
      <c r="L23" s="55" t="s">
        <v>100</v>
      </c>
      <c r="M23" s="55">
        <v>1.8</v>
      </c>
    </row>
    <row r="24" spans="1:13" s="5" customFormat="1" ht="15">
      <c r="A24" s="2">
        <v>3</v>
      </c>
      <c r="B24" s="1" t="s">
        <v>199</v>
      </c>
      <c r="C24" s="49" t="s">
        <v>5</v>
      </c>
      <c r="D24" s="6"/>
      <c r="E24" s="6"/>
      <c r="F24" s="6"/>
      <c r="G24" s="6"/>
      <c r="H24" s="77">
        <f t="shared" si="0"/>
        <v>3</v>
      </c>
      <c r="I24" s="55">
        <v>1</v>
      </c>
      <c r="J24" s="50"/>
      <c r="K24" s="50"/>
      <c r="L24" s="55" t="s">
        <v>102</v>
      </c>
      <c r="M24" s="55">
        <v>0.1</v>
      </c>
    </row>
    <row r="25" spans="1:13" s="5" customFormat="1" ht="15">
      <c r="A25" s="2">
        <v>4</v>
      </c>
      <c r="B25" s="1" t="s">
        <v>103</v>
      </c>
      <c r="C25" s="49" t="s">
        <v>5</v>
      </c>
      <c r="D25" s="6"/>
      <c r="E25" s="6"/>
      <c r="F25" s="6"/>
      <c r="G25" s="6"/>
      <c r="H25" s="77">
        <f t="shared" si="0"/>
        <v>9</v>
      </c>
      <c r="I25" s="55">
        <v>3</v>
      </c>
      <c r="J25" s="50"/>
      <c r="K25" s="50"/>
      <c r="L25" s="50"/>
      <c r="M25" s="50"/>
    </row>
    <row r="26" spans="1:13" s="5" customFormat="1" ht="15">
      <c r="A26" s="2">
        <v>5</v>
      </c>
      <c r="B26" s="1" t="s">
        <v>104</v>
      </c>
      <c r="C26" s="49" t="s">
        <v>5</v>
      </c>
      <c r="D26" s="6"/>
      <c r="E26" s="6"/>
      <c r="F26" s="6"/>
      <c r="G26" s="6"/>
      <c r="H26" s="77">
        <f t="shared" si="0"/>
        <v>3</v>
      </c>
      <c r="I26" s="55">
        <v>1</v>
      </c>
      <c r="J26" s="50"/>
      <c r="K26" s="50"/>
      <c r="L26" s="50"/>
      <c r="M26" s="50"/>
    </row>
    <row r="27" spans="1:13" s="5" customFormat="1" ht="15">
      <c r="A27" s="2">
        <v>6</v>
      </c>
      <c r="B27" s="1" t="s">
        <v>200</v>
      </c>
      <c r="C27" s="49" t="s">
        <v>5</v>
      </c>
      <c r="D27" s="6"/>
      <c r="E27" s="6"/>
      <c r="F27" s="6"/>
      <c r="G27" s="6"/>
      <c r="H27" s="77">
        <f t="shared" si="0"/>
        <v>3</v>
      </c>
      <c r="I27" s="55">
        <v>1</v>
      </c>
      <c r="J27" s="50"/>
      <c r="K27" s="50"/>
      <c r="L27" s="50"/>
      <c r="M27" s="50"/>
    </row>
    <row r="28" spans="1:13" s="5" customFormat="1" ht="15">
      <c r="A28" s="2">
        <v>7</v>
      </c>
      <c r="B28" s="1" t="s">
        <v>201</v>
      </c>
      <c r="C28" s="49" t="s">
        <v>5</v>
      </c>
      <c r="D28" s="6"/>
      <c r="E28" s="6"/>
      <c r="F28" s="6"/>
      <c r="G28" s="6"/>
      <c r="H28" s="77">
        <f t="shared" si="0"/>
        <v>3</v>
      </c>
      <c r="I28" s="55">
        <v>1</v>
      </c>
      <c r="J28" s="50"/>
      <c r="K28" s="50"/>
      <c r="L28" s="50"/>
      <c r="M28" s="50"/>
    </row>
    <row r="29" spans="1:13" s="5" customFormat="1" ht="15">
      <c r="A29" s="2">
        <v>8</v>
      </c>
      <c r="B29" s="1" t="s">
        <v>202</v>
      </c>
      <c r="C29" s="49" t="s">
        <v>19</v>
      </c>
      <c r="D29" s="6"/>
      <c r="E29" s="6"/>
      <c r="F29" s="6"/>
      <c r="G29" s="6"/>
      <c r="H29" s="15">
        <f t="shared" si="0"/>
        <v>0.89999999999999991</v>
      </c>
      <c r="I29" s="55">
        <v>0.3</v>
      </c>
      <c r="J29" s="50"/>
      <c r="K29" s="50"/>
      <c r="L29" s="50"/>
      <c r="M29" s="50"/>
    </row>
    <row r="30" spans="1:13" s="5" customFormat="1" ht="15">
      <c r="A30" s="2">
        <v>9</v>
      </c>
      <c r="B30" s="1" t="s">
        <v>203</v>
      </c>
      <c r="C30" s="49" t="s">
        <v>5</v>
      </c>
      <c r="D30" s="6"/>
      <c r="E30" s="6"/>
      <c r="F30" s="6"/>
      <c r="G30" s="6"/>
      <c r="H30" s="77">
        <f t="shared" si="0"/>
        <v>3</v>
      </c>
      <c r="I30" s="55">
        <v>1</v>
      </c>
      <c r="J30" s="50"/>
      <c r="K30" s="50"/>
      <c r="L30" s="50"/>
      <c r="M30" s="50"/>
    </row>
    <row r="31" spans="1:13" s="5" customFormat="1" ht="15">
      <c r="A31" s="2">
        <v>10</v>
      </c>
      <c r="B31" s="1" t="s">
        <v>204</v>
      </c>
      <c r="C31" s="2" t="s">
        <v>19</v>
      </c>
      <c r="D31" s="6"/>
      <c r="E31" s="6"/>
      <c r="F31" s="6"/>
      <c r="G31" s="6"/>
      <c r="H31" s="15">
        <f t="shared" si="0"/>
        <v>4.5</v>
      </c>
      <c r="I31" s="55">
        <v>1.5</v>
      </c>
      <c r="J31" s="50"/>
      <c r="K31" s="50"/>
      <c r="L31" s="50"/>
      <c r="M31" s="50"/>
    </row>
    <row r="32" spans="1:13" s="5" customFormat="1" ht="16">
      <c r="A32" s="2">
        <v>11</v>
      </c>
      <c r="B32" s="1" t="s">
        <v>110</v>
      </c>
      <c r="C32" s="2" t="s">
        <v>111</v>
      </c>
      <c r="D32" s="6"/>
      <c r="E32" s="6"/>
      <c r="F32" s="6"/>
      <c r="G32" s="6"/>
      <c r="H32" s="15">
        <f t="shared" si="0"/>
        <v>21.6</v>
      </c>
      <c r="I32" s="55">
        <f>4*M22*1</f>
        <v>7.2</v>
      </c>
      <c r="J32" s="50"/>
      <c r="K32" s="50"/>
      <c r="L32" s="50"/>
      <c r="M32" s="50"/>
    </row>
    <row r="33" spans="1:13" s="5" customFormat="1" ht="15">
      <c r="A33" s="2">
        <v>12</v>
      </c>
      <c r="B33" s="1" t="s">
        <v>112</v>
      </c>
      <c r="C33" s="2" t="s">
        <v>5</v>
      </c>
      <c r="D33" s="6"/>
      <c r="E33" s="6"/>
      <c r="F33" s="6"/>
      <c r="G33" s="6"/>
      <c r="H33" s="77">
        <f t="shared" si="0"/>
        <v>3</v>
      </c>
      <c r="I33" s="55">
        <v>1</v>
      </c>
      <c r="J33" s="50"/>
      <c r="K33" s="50"/>
      <c r="L33" s="50"/>
      <c r="M33" s="50"/>
    </row>
    <row r="34" spans="1:13" s="5" customFormat="1" ht="15">
      <c r="A34" s="2">
        <v>13</v>
      </c>
      <c r="B34" s="1" t="s">
        <v>113</v>
      </c>
      <c r="C34" s="2" t="s">
        <v>5</v>
      </c>
      <c r="D34" s="6"/>
      <c r="E34" s="6"/>
      <c r="F34" s="6"/>
      <c r="G34" s="6"/>
      <c r="H34" s="77">
        <f t="shared" si="0"/>
        <v>3</v>
      </c>
      <c r="I34" s="55">
        <v>1</v>
      </c>
      <c r="J34" s="50"/>
      <c r="K34" s="50"/>
      <c r="L34" s="50"/>
      <c r="M34" s="50"/>
    </row>
    <row r="35" spans="1:13" s="5" customFormat="1" ht="15">
      <c r="A35" s="2">
        <v>14</v>
      </c>
      <c r="B35" s="1" t="s">
        <v>114</v>
      </c>
      <c r="C35" s="2" t="s">
        <v>5</v>
      </c>
      <c r="D35" s="6"/>
      <c r="E35" s="6"/>
      <c r="F35" s="6"/>
      <c r="G35" s="6"/>
      <c r="H35" s="77">
        <f t="shared" si="0"/>
        <v>18</v>
      </c>
      <c r="I35" s="55">
        <v>6</v>
      </c>
      <c r="J35" s="50"/>
      <c r="K35" s="50"/>
      <c r="L35" s="50"/>
      <c r="M35" s="50"/>
    </row>
    <row r="36" spans="1:13" s="5" customFormat="1" ht="15">
      <c r="A36" s="2">
        <v>15</v>
      </c>
      <c r="B36" s="1" t="s">
        <v>115</v>
      </c>
      <c r="C36" s="2" t="s">
        <v>5</v>
      </c>
      <c r="D36" s="6"/>
      <c r="E36" s="6"/>
      <c r="F36" s="6"/>
      <c r="G36" s="6"/>
      <c r="H36" s="77">
        <f t="shared" si="0"/>
        <v>3</v>
      </c>
      <c r="I36" s="55">
        <v>1</v>
      </c>
      <c r="J36" s="50"/>
      <c r="K36" s="50"/>
      <c r="L36" s="50"/>
      <c r="M36" s="50"/>
    </row>
    <row r="37" spans="1:13" s="5" customFormat="1" ht="15.75" customHeight="1">
      <c r="A37" s="2">
        <v>16</v>
      </c>
      <c r="B37" s="1" t="s">
        <v>116</v>
      </c>
      <c r="C37" s="2" t="s">
        <v>5</v>
      </c>
      <c r="D37" s="6"/>
      <c r="E37" s="6"/>
      <c r="F37" s="6"/>
      <c r="G37" s="6"/>
      <c r="H37" s="77">
        <f t="shared" si="0"/>
        <v>3</v>
      </c>
      <c r="I37" s="55">
        <v>1</v>
      </c>
      <c r="J37" s="50"/>
      <c r="K37" s="50"/>
      <c r="L37" s="174" t="s">
        <v>94</v>
      </c>
      <c r="M37" s="174"/>
    </row>
    <row r="38" spans="1:13" s="5" customFormat="1" ht="15">
      <c r="A38" s="8" t="s">
        <v>25</v>
      </c>
      <c r="B38" s="78" t="s">
        <v>118</v>
      </c>
      <c r="C38" s="41" t="s">
        <v>5</v>
      </c>
      <c r="D38" s="6"/>
      <c r="E38" s="6"/>
      <c r="F38" s="6"/>
      <c r="G38" s="6"/>
      <c r="H38" s="8">
        <v>2</v>
      </c>
      <c r="I38" s="52" t="s">
        <v>96</v>
      </c>
      <c r="J38" s="50"/>
      <c r="K38" s="50"/>
      <c r="L38" s="55" t="s">
        <v>97</v>
      </c>
      <c r="M38" s="55">
        <v>1.98</v>
      </c>
    </row>
    <row r="39" spans="1:13" s="5" customFormat="1" ht="16">
      <c r="A39" s="2">
        <v>1</v>
      </c>
      <c r="B39" s="1" t="s">
        <v>302</v>
      </c>
      <c r="C39" s="2" t="s">
        <v>4</v>
      </c>
      <c r="D39" s="6"/>
      <c r="E39" s="6"/>
      <c r="F39" s="6"/>
      <c r="G39" s="6"/>
      <c r="H39" s="15">
        <f>$H$38*I39</f>
        <v>7.7615999999999987</v>
      </c>
      <c r="I39" s="55">
        <f>M38*M40*M39</f>
        <v>3.8807999999999994</v>
      </c>
      <c r="J39" s="50"/>
      <c r="K39" s="50"/>
      <c r="L39" s="55" t="s">
        <v>98</v>
      </c>
      <c r="M39" s="55">
        <v>1.4</v>
      </c>
    </row>
    <row r="40" spans="1:13" s="5" customFormat="1" ht="16">
      <c r="A40" s="2">
        <v>2</v>
      </c>
      <c r="B40" s="1" t="s">
        <v>99</v>
      </c>
      <c r="C40" s="2" t="s">
        <v>4</v>
      </c>
      <c r="D40" s="6"/>
      <c r="E40" s="6"/>
      <c r="F40" s="6"/>
      <c r="G40" s="6"/>
      <c r="H40" s="15">
        <f t="shared" ref="H40:H53" si="1">$H$38*I40</f>
        <v>0.39199999999999996</v>
      </c>
      <c r="I40" s="55">
        <f>M40*M39*M41</f>
        <v>0.19599999999999998</v>
      </c>
      <c r="J40" s="50"/>
      <c r="K40" s="50"/>
      <c r="L40" s="55" t="s">
        <v>100</v>
      </c>
      <c r="M40" s="55">
        <v>1.4</v>
      </c>
    </row>
    <row r="41" spans="1:13" s="5" customFormat="1" ht="15">
      <c r="A41" s="2">
        <v>3</v>
      </c>
      <c r="B41" s="1" t="s">
        <v>205</v>
      </c>
      <c r="C41" s="49" t="s">
        <v>5</v>
      </c>
      <c r="D41" s="6"/>
      <c r="E41" s="6"/>
      <c r="F41" s="6"/>
      <c r="G41" s="6"/>
      <c r="H41" s="77">
        <f t="shared" si="1"/>
        <v>2</v>
      </c>
      <c r="I41" s="55">
        <v>1</v>
      </c>
      <c r="J41" s="50"/>
      <c r="K41" s="50"/>
      <c r="L41" s="55" t="s">
        <v>102</v>
      </c>
      <c r="M41" s="55">
        <v>0.1</v>
      </c>
    </row>
    <row r="42" spans="1:13" s="5" customFormat="1" ht="15">
      <c r="A42" s="2">
        <v>4</v>
      </c>
      <c r="B42" s="1" t="s">
        <v>120</v>
      </c>
      <c r="C42" s="49" t="s">
        <v>5</v>
      </c>
      <c r="D42" s="6"/>
      <c r="E42" s="6"/>
      <c r="F42" s="6"/>
      <c r="G42" s="6"/>
      <c r="H42" s="77">
        <f t="shared" si="1"/>
        <v>4</v>
      </c>
      <c r="I42" s="55">
        <v>2</v>
      </c>
      <c r="J42" s="50"/>
      <c r="K42" s="50"/>
      <c r="L42" s="50"/>
      <c r="M42" s="50"/>
    </row>
    <row r="43" spans="1:13" s="5" customFormat="1" ht="15">
      <c r="A43" s="2">
        <v>5</v>
      </c>
      <c r="B43" s="1" t="s">
        <v>104</v>
      </c>
      <c r="C43" s="49" t="s">
        <v>5</v>
      </c>
      <c r="D43" s="6"/>
      <c r="E43" s="6"/>
      <c r="F43" s="6"/>
      <c r="G43" s="6"/>
      <c r="H43" s="77">
        <f t="shared" si="1"/>
        <v>2</v>
      </c>
      <c r="I43" s="55">
        <v>1</v>
      </c>
      <c r="J43" s="50"/>
      <c r="K43" s="50"/>
      <c r="L43" s="50"/>
      <c r="M43" s="50"/>
    </row>
    <row r="44" spans="1:13" s="5" customFormat="1" ht="15">
      <c r="A44" s="2">
        <v>6</v>
      </c>
      <c r="B44" s="1" t="s">
        <v>200</v>
      </c>
      <c r="C44" s="49" t="s">
        <v>5</v>
      </c>
      <c r="D44" s="6"/>
      <c r="E44" s="6"/>
      <c r="F44" s="6"/>
      <c r="G44" s="6"/>
      <c r="H44" s="77">
        <f t="shared" si="1"/>
        <v>2</v>
      </c>
      <c r="I44" s="55">
        <v>1</v>
      </c>
      <c r="J44" s="50"/>
      <c r="K44" s="50"/>
      <c r="L44" s="50"/>
      <c r="M44" s="50"/>
    </row>
    <row r="45" spans="1:13" s="5" customFormat="1" ht="30">
      <c r="A45" s="2">
        <v>7</v>
      </c>
      <c r="B45" s="1" t="s">
        <v>206</v>
      </c>
      <c r="C45" s="49" t="s">
        <v>5</v>
      </c>
      <c r="D45" s="6"/>
      <c r="E45" s="6"/>
      <c r="F45" s="6"/>
      <c r="G45" s="6"/>
      <c r="H45" s="77">
        <f t="shared" si="1"/>
        <v>2</v>
      </c>
      <c r="I45" s="55">
        <v>1</v>
      </c>
      <c r="J45" s="50"/>
      <c r="K45" s="50"/>
      <c r="L45" s="50"/>
      <c r="M45" s="50"/>
    </row>
    <row r="46" spans="1:13" s="5" customFormat="1" ht="15">
      <c r="A46" s="2"/>
      <c r="B46" s="1" t="s">
        <v>207</v>
      </c>
      <c r="C46" s="2" t="s">
        <v>5</v>
      </c>
      <c r="D46" s="6"/>
      <c r="E46" s="6"/>
      <c r="F46" s="6"/>
      <c r="G46" s="6"/>
      <c r="H46" s="77">
        <f t="shared" si="1"/>
        <v>2</v>
      </c>
      <c r="I46" s="55">
        <v>1</v>
      </c>
      <c r="J46" s="50"/>
      <c r="K46" s="50"/>
      <c r="L46" s="50"/>
      <c r="M46" s="50"/>
    </row>
    <row r="47" spans="1:13" s="5" customFormat="1" ht="15">
      <c r="A47" s="2">
        <v>9</v>
      </c>
      <c r="B47" s="1" t="s">
        <v>203</v>
      </c>
      <c r="C47" s="49" t="s">
        <v>5</v>
      </c>
      <c r="D47" s="6"/>
      <c r="E47" s="6"/>
      <c r="F47" s="6"/>
      <c r="G47" s="6"/>
      <c r="H47" s="77">
        <f t="shared" si="1"/>
        <v>2</v>
      </c>
      <c r="I47" s="55">
        <v>1</v>
      </c>
      <c r="J47" s="50"/>
      <c r="K47" s="50"/>
      <c r="L47" s="50"/>
      <c r="M47" s="50"/>
    </row>
    <row r="48" spans="1:13" s="5" customFormat="1" ht="16">
      <c r="A48" s="2">
        <v>11</v>
      </c>
      <c r="B48" s="1" t="s">
        <v>125</v>
      </c>
      <c r="C48" s="2" t="s">
        <v>111</v>
      </c>
      <c r="D48" s="6"/>
      <c r="E48" s="6"/>
      <c r="F48" s="6"/>
      <c r="G48" s="6"/>
      <c r="H48" s="15">
        <f t="shared" si="1"/>
        <v>11.2</v>
      </c>
      <c r="I48" s="55">
        <f>4*M39*1</f>
        <v>5.6</v>
      </c>
      <c r="J48" s="50"/>
      <c r="K48" s="50"/>
      <c r="L48" s="50"/>
      <c r="M48" s="50"/>
    </row>
    <row r="49" spans="1:13" s="5" customFormat="1" ht="15">
      <c r="A49" s="2">
        <v>12</v>
      </c>
      <c r="B49" s="1" t="s">
        <v>112</v>
      </c>
      <c r="C49" s="2" t="s">
        <v>5</v>
      </c>
      <c r="D49" s="6"/>
      <c r="E49" s="6"/>
      <c r="F49" s="6"/>
      <c r="G49" s="6"/>
      <c r="H49" s="77">
        <f t="shared" si="1"/>
        <v>2</v>
      </c>
      <c r="I49" s="55">
        <v>1</v>
      </c>
      <c r="J49" s="50"/>
      <c r="K49" s="50"/>
      <c r="L49" s="50"/>
      <c r="M49" s="50"/>
    </row>
    <row r="50" spans="1:13" s="5" customFormat="1" ht="15">
      <c r="A50" s="2">
        <v>13</v>
      </c>
      <c r="B50" s="1" t="s">
        <v>126</v>
      </c>
      <c r="C50" s="2" t="s">
        <v>5</v>
      </c>
      <c r="D50" s="6"/>
      <c r="E50" s="6"/>
      <c r="F50" s="6"/>
      <c r="G50" s="6"/>
      <c r="H50" s="77">
        <f t="shared" si="1"/>
        <v>2</v>
      </c>
      <c r="I50" s="55">
        <v>1</v>
      </c>
      <c r="J50" s="50"/>
      <c r="K50" s="50"/>
      <c r="L50" s="50"/>
      <c r="M50" s="50"/>
    </row>
    <row r="51" spans="1:13" s="5" customFormat="1" ht="15">
      <c r="A51" s="2">
        <v>14</v>
      </c>
      <c r="B51" s="1" t="s">
        <v>114</v>
      </c>
      <c r="C51" s="2" t="s">
        <v>5</v>
      </c>
      <c r="D51" s="6"/>
      <c r="E51" s="6"/>
      <c r="F51" s="6"/>
      <c r="G51" s="6"/>
      <c r="H51" s="77">
        <f t="shared" si="1"/>
        <v>10</v>
      </c>
      <c r="I51" s="55">
        <v>5</v>
      </c>
      <c r="J51" s="50"/>
      <c r="K51" s="50"/>
      <c r="L51" s="50"/>
      <c r="M51" s="50"/>
    </row>
    <row r="52" spans="1:13" s="5" customFormat="1" ht="15">
      <c r="A52" s="2">
        <v>15</v>
      </c>
      <c r="B52" s="1" t="s">
        <v>115</v>
      </c>
      <c r="C52" s="2" t="s">
        <v>5</v>
      </c>
      <c r="D52" s="6"/>
      <c r="E52" s="6"/>
      <c r="F52" s="6"/>
      <c r="G52" s="6"/>
      <c r="H52" s="77">
        <f t="shared" si="1"/>
        <v>2</v>
      </c>
      <c r="I52" s="55">
        <v>1</v>
      </c>
      <c r="J52" s="50"/>
      <c r="K52" s="50"/>
      <c r="L52" s="50"/>
      <c r="M52" s="50"/>
    </row>
    <row r="53" spans="1:13" s="5" customFormat="1" ht="15">
      <c r="A53" s="2">
        <v>16</v>
      </c>
      <c r="B53" s="1" t="s">
        <v>127</v>
      </c>
      <c r="C53" s="2" t="s">
        <v>5</v>
      </c>
      <c r="D53" s="6"/>
      <c r="E53" s="6"/>
      <c r="F53" s="6"/>
      <c r="G53" s="6"/>
      <c r="H53" s="77">
        <f t="shared" si="1"/>
        <v>2</v>
      </c>
      <c r="I53" s="55">
        <v>1</v>
      </c>
      <c r="J53" s="50"/>
      <c r="K53" s="50"/>
      <c r="L53" s="50"/>
      <c r="M53" s="50"/>
    </row>
    <row r="54" spans="1:13" ht="17">
      <c r="A54" s="68" t="s">
        <v>61</v>
      </c>
      <c r="B54" s="69" t="s">
        <v>13</v>
      </c>
      <c r="C54" s="175"/>
      <c r="D54" s="175"/>
      <c r="E54" s="175"/>
      <c r="F54" s="175"/>
      <c r="G54" s="175"/>
      <c r="H54" s="69"/>
    </row>
    <row r="55" spans="1:13" ht="15">
      <c r="A55" s="9">
        <v>1</v>
      </c>
      <c r="B55" s="86" t="s">
        <v>23</v>
      </c>
      <c r="C55" s="9" t="s">
        <v>5</v>
      </c>
      <c r="D55" s="9">
        <v>1</v>
      </c>
      <c r="E55" s="9">
        <v>2</v>
      </c>
      <c r="F55" s="9">
        <v>5</v>
      </c>
      <c r="G55" s="9">
        <v>6</v>
      </c>
      <c r="H55" s="9">
        <f t="shared" ref="H55:H66" si="2">SUM(D55:G55)</f>
        <v>14</v>
      </c>
    </row>
    <row r="56" spans="1:13" ht="15">
      <c r="A56" s="9">
        <v>2</v>
      </c>
      <c r="B56" s="86" t="s">
        <v>187</v>
      </c>
      <c r="C56" s="9" t="s">
        <v>5</v>
      </c>
      <c r="D56" s="9">
        <v>1</v>
      </c>
      <c r="E56" s="9">
        <v>4</v>
      </c>
      <c r="F56" s="9">
        <v>7</v>
      </c>
      <c r="G56" s="9">
        <v>8</v>
      </c>
      <c r="H56" s="9">
        <f t="shared" si="2"/>
        <v>20</v>
      </c>
    </row>
    <row r="57" spans="1:13" ht="15">
      <c r="A57" s="9">
        <v>3</v>
      </c>
      <c r="B57" s="86" t="s">
        <v>188</v>
      </c>
      <c r="C57" s="9" t="s">
        <v>5</v>
      </c>
      <c r="D57" s="9">
        <v>1</v>
      </c>
      <c r="E57" s="9">
        <v>4</v>
      </c>
      <c r="F57" s="9">
        <v>7</v>
      </c>
      <c r="G57" s="9">
        <v>8</v>
      </c>
      <c r="H57" s="9">
        <f t="shared" si="2"/>
        <v>20</v>
      </c>
    </row>
    <row r="58" spans="1:13" ht="15">
      <c r="A58" s="9">
        <v>4</v>
      </c>
      <c r="B58" s="86" t="s">
        <v>189</v>
      </c>
      <c r="C58" s="9" t="s">
        <v>5</v>
      </c>
      <c r="D58" s="9">
        <v>1</v>
      </c>
      <c r="E58" s="9">
        <v>1</v>
      </c>
      <c r="F58" s="9">
        <v>4</v>
      </c>
      <c r="G58" s="9">
        <v>5</v>
      </c>
      <c r="H58" s="9">
        <f t="shared" si="2"/>
        <v>11</v>
      </c>
    </row>
    <row r="59" spans="1:13" ht="15">
      <c r="A59" s="9">
        <v>5</v>
      </c>
      <c r="B59" s="86" t="s">
        <v>24</v>
      </c>
      <c r="C59" s="9" t="s">
        <v>5</v>
      </c>
      <c r="D59" s="9">
        <v>1</v>
      </c>
      <c r="E59" s="9" t="s">
        <v>80</v>
      </c>
      <c r="F59" s="9">
        <v>3</v>
      </c>
      <c r="G59" s="9">
        <v>4</v>
      </c>
      <c r="H59" s="9">
        <f t="shared" si="2"/>
        <v>8</v>
      </c>
    </row>
    <row r="60" spans="1:13" ht="15">
      <c r="A60" s="9">
        <v>6</v>
      </c>
      <c r="B60" s="87" t="s">
        <v>190</v>
      </c>
      <c r="C60" s="9" t="s">
        <v>5</v>
      </c>
      <c r="D60" s="9">
        <v>1</v>
      </c>
      <c r="E60" s="9" t="s">
        <v>80</v>
      </c>
      <c r="F60" s="9">
        <v>3</v>
      </c>
      <c r="G60" s="9">
        <v>4</v>
      </c>
      <c r="H60" s="9">
        <f t="shared" si="2"/>
        <v>8</v>
      </c>
    </row>
    <row r="61" spans="1:13" ht="15">
      <c r="A61" s="9">
        <v>7</v>
      </c>
      <c r="B61" s="86" t="s">
        <v>191</v>
      </c>
      <c r="C61" s="9" t="s">
        <v>5</v>
      </c>
      <c r="D61" s="9">
        <v>1</v>
      </c>
      <c r="E61" s="9" t="s">
        <v>80</v>
      </c>
      <c r="F61" s="9">
        <v>3</v>
      </c>
      <c r="G61" s="9">
        <v>4</v>
      </c>
      <c r="H61" s="9">
        <f t="shared" si="2"/>
        <v>8</v>
      </c>
    </row>
    <row r="62" spans="1:13" ht="15">
      <c r="A62" s="9">
        <v>8</v>
      </c>
      <c r="B62" s="86" t="s">
        <v>192</v>
      </c>
      <c r="C62" s="9" t="s">
        <v>5</v>
      </c>
      <c r="D62" s="9" t="s">
        <v>80</v>
      </c>
      <c r="E62" s="9" t="s">
        <v>80</v>
      </c>
      <c r="F62" s="9">
        <v>1</v>
      </c>
      <c r="G62" s="9" t="s">
        <v>80</v>
      </c>
      <c r="H62" s="9">
        <f t="shared" si="2"/>
        <v>1</v>
      </c>
    </row>
    <row r="63" spans="1:13" ht="15">
      <c r="A63" s="9">
        <v>9</v>
      </c>
      <c r="B63" s="86" t="s">
        <v>193</v>
      </c>
      <c r="C63" s="9" t="s">
        <v>5</v>
      </c>
      <c r="D63" s="9" t="s">
        <v>80</v>
      </c>
      <c r="E63" s="9" t="s">
        <v>80</v>
      </c>
      <c r="F63" s="9">
        <v>2</v>
      </c>
      <c r="G63" s="9">
        <v>2</v>
      </c>
      <c r="H63" s="9">
        <f t="shared" si="2"/>
        <v>4</v>
      </c>
    </row>
    <row r="64" spans="1:13" ht="15">
      <c r="A64" s="9">
        <v>10</v>
      </c>
      <c r="B64" s="86" t="s">
        <v>194</v>
      </c>
      <c r="C64" s="9" t="s">
        <v>5</v>
      </c>
      <c r="D64" s="9" t="s">
        <v>80</v>
      </c>
      <c r="E64" s="9">
        <v>1</v>
      </c>
      <c r="F64" s="9">
        <v>5</v>
      </c>
      <c r="G64" s="9">
        <v>1</v>
      </c>
      <c r="H64" s="9">
        <f t="shared" si="2"/>
        <v>7</v>
      </c>
    </row>
    <row r="65" spans="1:8" ht="15">
      <c r="A65" s="9">
        <v>11</v>
      </c>
      <c r="B65" s="86" t="s">
        <v>195</v>
      </c>
      <c r="C65" s="9" t="s">
        <v>5</v>
      </c>
      <c r="D65" s="9">
        <v>1</v>
      </c>
      <c r="E65" s="9">
        <v>1</v>
      </c>
      <c r="F65" s="9">
        <v>4</v>
      </c>
      <c r="G65" s="9">
        <v>1</v>
      </c>
      <c r="H65" s="9">
        <f t="shared" si="2"/>
        <v>7</v>
      </c>
    </row>
    <row r="66" spans="1:8" ht="15">
      <c r="A66" s="9">
        <v>12</v>
      </c>
      <c r="B66" s="86" t="s">
        <v>196</v>
      </c>
      <c r="C66" s="9" t="s">
        <v>5</v>
      </c>
      <c r="D66" s="9" t="s">
        <v>80</v>
      </c>
      <c r="E66" s="9" t="s">
        <v>80</v>
      </c>
      <c r="F66" s="9">
        <v>1</v>
      </c>
      <c r="G66" s="9">
        <v>2</v>
      </c>
      <c r="H66" s="9">
        <f t="shared" si="2"/>
        <v>3</v>
      </c>
    </row>
    <row r="67" spans="1:8" ht="15">
      <c r="A67" s="9">
        <v>13</v>
      </c>
      <c r="B67" s="86" t="s">
        <v>92</v>
      </c>
      <c r="C67" s="9" t="s">
        <v>5</v>
      </c>
      <c r="D67" s="9">
        <v>4</v>
      </c>
      <c r="E67" s="9">
        <v>5</v>
      </c>
      <c r="F67" s="9">
        <v>26</v>
      </c>
      <c r="G67" s="9">
        <v>14</v>
      </c>
      <c r="H67" s="9">
        <f>SUM(D67:G67)</f>
        <v>49</v>
      </c>
    </row>
    <row r="68" spans="1:8" ht="15">
      <c r="A68" s="9">
        <v>14</v>
      </c>
      <c r="B68" s="86" t="s">
        <v>231</v>
      </c>
      <c r="C68" s="9" t="s">
        <v>5</v>
      </c>
      <c r="D68" s="9" t="s">
        <v>80</v>
      </c>
      <c r="E68" s="9" t="s">
        <v>80</v>
      </c>
      <c r="F68" s="9">
        <v>9</v>
      </c>
      <c r="G68" s="9">
        <v>11</v>
      </c>
      <c r="H68" s="9">
        <f>SUM(D68:G68)</f>
        <v>20</v>
      </c>
    </row>
    <row r="69" spans="1:8" ht="15">
      <c r="A69" s="9">
        <v>15</v>
      </c>
      <c r="B69" s="86" t="s">
        <v>232</v>
      </c>
      <c r="C69" s="9" t="s">
        <v>5</v>
      </c>
      <c r="D69" s="9" t="s">
        <v>80</v>
      </c>
      <c r="E69" s="9">
        <v>4</v>
      </c>
      <c r="F69" s="9" t="s">
        <v>80</v>
      </c>
      <c r="G69" s="9" t="s">
        <v>80</v>
      </c>
      <c r="H69" s="9">
        <f t="shared" ref="H69:H71" si="3">SUM(D69:G69)</f>
        <v>4</v>
      </c>
    </row>
    <row r="70" spans="1:8" ht="15">
      <c r="A70" s="9">
        <v>16</v>
      </c>
      <c r="B70" s="86" t="s">
        <v>233</v>
      </c>
      <c r="C70" s="9" t="s">
        <v>5</v>
      </c>
      <c r="D70" s="9" t="s">
        <v>80</v>
      </c>
      <c r="E70" s="9" t="s">
        <v>80</v>
      </c>
      <c r="F70" s="9">
        <v>4</v>
      </c>
      <c r="G70" s="9" t="s">
        <v>80</v>
      </c>
      <c r="H70" s="9">
        <f t="shared" si="3"/>
        <v>4</v>
      </c>
    </row>
    <row r="71" spans="1:8" ht="17.25" customHeight="1">
      <c r="A71" s="9">
        <v>17</v>
      </c>
      <c r="B71" s="86" t="s">
        <v>197</v>
      </c>
      <c r="C71" s="9" t="s">
        <v>5</v>
      </c>
      <c r="D71" s="97" t="s">
        <v>80</v>
      </c>
      <c r="E71" s="97" t="s">
        <v>80</v>
      </c>
      <c r="F71" s="97" t="s">
        <v>80</v>
      </c>
      <c r="G71" s="97">
        <v>4</v>
      </c>
      <c r="H71" s="97">
        <f t="shared" si="3"/>
        <v>4</v>
      </c>
    </row>
    <row r="72" spans="1:8" ht="15">
      <c r="A72" s="49">
        <v>18</v>
      </c>
      <c r="B72" s="86" t="s">
        <v>208</v>
      </c>
      <c r="C72" s="96" t="s">
        <v>28</v>
      </c>
      <c r="D72" s="98">
        <f>D$5</f>
        <v>221.6</v>
      </c>
      <c r="E72" s="98">
        <f t="shared" ref="E72:G76" si="4">E$5</f>
        <v>87.93</v>
      </c>
      <c r="F72" s="98">
        <f t="shared" si="4"/>
        <v>401.98</v>
      </c>
      <c r="G72" s="98">
        <f t="shared" si="4"/>
        <v>543.55999999999995</v>
      </c>
      <c r="H72" s="98">
        <f>SUM(D72:G72)</f>
        <v>1255.07</v>
      </c>
    </row>
    <row r="73" spans="1:8" ht="15">
      <c r="A73" s="49">
        <v>19</v>
      </c>
      <c r="B73" s="86" t="s">
        <v>218</v>
      </c>
      <c r="C73" s="96" t="s">
        <v>28</v>
      </c>
      <c r="D73" s="98">
        <f t="shared" ref="D73:D76" si="5">D$5</f>
        <v>221.6</v>
      </c>
      <c r="E73" s="98">
        <f t="shared" si="4"/>
        <v>87.93</v>
      </c>
      <c r="F73" s="98">
        <f t="shared" si="4"/>
        <v>401.98</v>
      </c>
      <c r="G73" s="98">
        <f t="shared" si="4"/>
        <v>543.55999999999995</v>
      </c>
      <c r="H73" s="98">
        <f t="shared" ref="H73:H76" si="6">SUM(D73:G73)</f>
        <v>1255.07</v>
      </c>
    </row>
    <row r="74" spans="1:8" ht="30">
      <c r="A74" s="49">
        <v>20</v>
      </c>
      <c r="B74" s="87" t="s">
        <v>225</v>
      </c>
      <c r="C74" s="96" t="s">
        <v>28</v>
      </c>
      <c r="D74" s="98">
        <f t="shared" si="5"/>
        <v>221.6</v>
      </c>
      <c r="E74" s="98">
        <f t="shared" si="4"/>
        <v>87.93</v>
      </c>
      <c r="F74" s="98">
        <f t="shared" si="4"/>
        <v>401.98</v>
      </c>
      <c r="G74" s="98">
        <f t="shared" si="4"/>
        <v>543.55999999999995</v>
      </c>
      <c r="H74" s="98">
        <f t="shared" si="6"/>
        <v>1255.07</v>
      </c>
    </row>
    <row r="75" spans="1:8" ht="15">
      <c r="A75" s="49">
        <v>21</v>
      </c>
      <c r="B75" s="86" t="s">
        <v>226</v>
      </c>
      <c r="C75" s="96" t="s">
        <v>28</v>
      </c>
      <c r="D75" s="98">
        <f t="shared" si="5"/>
        <v>221.6</v>
      </c>
      <c r="E75" s="98">
        <f t="shared" si="4"/>
        <v>87.93</v>
      </c>
      <c r="F75" s="98">
        <f t="shared" si="4"/>
        <v>401.98</v>
      </c>
      <c r="G75" s="98">
        <f t="shared" si="4"/>
        <v>543.55999999999995</v>
      </c>
      <c r="H75" s="98">
        <f t="shared" si="6"/>
        <v>1255.07</v>
      </c>
    </row>
    <row r="76" spans="1:8" ht="30">
      <c r="A76" s="49">
        <v>22</v>
      </c>
      <c r="B76" s="87" t="s">
        <v>227</v>
      </c>
      <c r="C76" s="96" t="s">
        <v>28</v>
      </c>
      <c r="D76" s="98">
        <f t="shared" si="5"/>
        <v>221.6</v>
      </c>
      <c r="E76" s="98">
        <f t="shared" si="4"/>
        <v>87.93</v>
      </c>
      <c r="F76" s="98">
        <f t="shared" si="4"/>
        <v>401.98</v>
      </c>
      <c r="G76" s="98">
        <f t="shared" si="4"/>
        <v>543.55999999999995</v>
      </c>
      <c r="H76" s="98">
        <f t="shared" si="6"/>
        <v>1255.07</v>
      </c>
    </row>
  </sheetData>
  <mergeCells count="10">
    <mergeCell ref="C6:G6"/>
    <mergeCell ref="L37:M37"/>
    <mergeCell ref="C54:G54"/>
    <mergeCell ref="A1:H1"/>
    <mergeCell ref="A2:H2"/>
    <mergeCell ref="A3:A5"/>
    <mergeCell ref="B3:B5"/>
    <mergeCell ref="C3:C5"/>
    <mergeCell ref="D3:G3"/>
    <mergeCell ref="H3:H4"/>
  </mergeCells>
  <pageMargins left="0.7" right="0.7" top="0.75" bottom="0.75" header="0.3" footer="0.3"/>
  <rowBreaks count="1" manualBreakCount="1">
    <brk id="53" max="7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TOTAL_BoQ_Sakarci</vt:lpstr>
      <vt:lpstr>ОКС</vt:lpstr>
      <vt:lpstr>КС</vt:lpstr>
      <vt:lpstr>SAKARTSI_GENdovejd</vt:lpstr>
      <vt:lpstr>TOTAL_s.SAKARTSI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ivayla</dc:creator>
  <cp:lastModifiedBy>Viki</cp:lastModifiedBy>
  <cp:lastPrinted>2016-09-15T07:58:28Z</cp:lastPrinted>
  <dcterms:created xsi:type="dcterms:W3CDTF">2015-01-19T14:23:05Z</dcterms:created>
  <dcterms:modified xsi:type="dcterms:W3CDTF">2016-09-16T18:46:12Z</dcterms:modified>
</cp:coreProperties>
</file>