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codeName="ThisWorkbook" autoCompressPictures="0"/>
  <bookViews>
    <workbookView xWindow="0" yWindow="0" windowWidth="25600" windowHeight="16060" tabRatio="909"/>
  </bookViews>
  <sheets>
    <sheet name="TOTAL_BoQ_BG Polyana" sheetId="12" r:id="rId1"/>
    <sheet name="ОКС" sheetId="13" state="hidden" r:id="rId2"/>
    <sheet name="КС" sheetId="14" state="hidden" r:id="rId3"/>
    <sheet name="BG POLYANA_GENdovejd" sheetId="4" state="hidden" r:id="rId4"/>
    <sheet name="s,BG POLYANA" sheetId="7" state="hidden" r:id="rId5"/>
    <sheet name="TOTAL_s.BG POLYANA" sheetId="10" state="hidden" r:id="rId6"/>
  </sheets>
  <externalReferences>
    <externalReference r:id="rId7"/>
  </externalReferences>
  <definedNames>
    <definedName name="_xlnm._FilterDatabase" localSheetId="0" hidden="1">'TOTAL_BoQ_BG Polyana'!$A$12:$D$254</definedName>
    <definedName name="_xlnm.Print_Area" localSheetId="3">'BG POLYANA_GENdovejd'!$A$1:$D$208</definedName>
    <definedName name="_xlnm.Print_Area" localSheetId="4">'s,BG POLYANA'!$A$1:$U$45</definedName>
    <definedName name="_xlnm.Print_Area" localSheetId="0">'TOTAL_BoQ_BG Polyana'!$A$1:$D$274</definedName>
    <definedName name="_xlnm.Print_Area" localSheetId="5">'TOTAL_s.BG POLYANA'!$A$1:$V$100</definedName>
    <definedName name="_xlnm.Print_Titles" localSheetId="2">КС!$9:$10</definedName>
    <definedName name="_xlnm.Print_Titles" localSheetId="1">ОКС!$9:$10</definedName>
    <definedName name="_xlnm.Print_Titles" localSheetId="3">'BG POLYANA_GENdovejd'!$A:$C,'BG POLYANA_GENdovejd'!$1:$4</definedName>
    <definedName name="_xlnm.Print_Titles" localSheetId="4">'s,BG POLYANA'!$A:$C</definedName>
    <definedName name="_xlnm.Print_Titles" localSheetId="0">'TOTAL_BoQ_BG Polyana'!$A:$C</definedName>
    <definedName name="_xlnm.Print_Titles" localSheetId="5">'TOTAL_s.BG POLYANA'!$A:$C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0" i="10" l="1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R100" i="10"/>
  <c r="S100" i="10"/>
  <c r="T100" i="10"/>
  <c r="U100" i="10"/>
  <c r="V100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R99" i="10"/>
  <c r="S99" i="10"/>
  <c r="T99" i="10"/>
  <c r="U99" i="10"/>
  <c r="V99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R98" i="10"/>
  <c r="S98" i="10"/>
  <c r="T98" i="10"/>
  <c r="U98" i="10"/>
  <c r="V98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R97" i="10"/>
  <c r="S97" i="10"/>
  <c r="T97" i="10"/>
  <c r="U97" i="10"/>
  <c r="V97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R96" i="10"/>
  <c r="S96" i="10"/>
  <c r="T96" i="10"/>
  <c r="U96" i="10"/>
  <c r="V96" i="10"/>
  <c r="V95" i="10"/>
  <c r="E94" i="10"/>
  <c r="P94" i="10"/>
  <c r="S94" i="10"/>
  <c r="U94" i="10"/>
  <c r="V94" i="10"/>
  <c r="V93" i="10"/>
  <c r="V92" i="10"/>
  <c r="V91" i="10"/>
  <c r="V90" i="10"/>
  <c r="V89" i="10"/>
  <c r="V88" i="10"/>
  <c r="V87" i="10"/>
  <c r="V86" i="10"/>
  <c r="V85" i="10"/>
  <c r="V84" i="10"/>
  <c r="V83" i="10"/>
  <c r="V82" i="10"/>
  <c r="V81" i="10"/>
  <c r="V80" i="10"/>
  <c r="V79" i="10"/>
  <c r="V78" i="10"/>
  <c r="V77" i="10"/>
  <c r="E76" i="10"/>
  <c r="P76" i="10"/>
  <c r="S76" i="10"/>
  <c r="U76" i="10"/>
  <c r="V76" i="10"/>
  <c r="E75" i="10"/>
  <c r="P75" i="10"/>
  <c r="S75" i="10"/>
  <c r="U75" i="10"/>
  <c r="V75" i="10"/>
  <c r="E74" i="10"/>
  <c r="P74" i="10"/>
  <c r="S74" i="10"/>
  <c r="U74" i="10"/>
  <c r="V74" i="10"/>
  <c r="E73" i="10"/>
  <c r="P73" i="10"/>
  <c r="S73" i="10"/>
  <c r="U73" i="10"/>
  <c r="V73" i="10"/>
  <c r="E72" i="10"/>
  <c r="P72" i="10"/>
  <c r="S72" i="10"/>
  <c r="U72" i="10"/>
  <c r="V72" i="10"/>
  <c r="E71" i="10"/>
  <c r="P71" i="10"/>
  <c r="S71" i="10"/>
  <c r="U71" i="10"/>
  <c r="V71" i="10"/>
  <c r="E70" i="10"/>
  <c r="P70" i="10"/>
  <c r="S70" i="10"/>
  <c r="U70" i="10"/>
  <c r="V70" i="10"/>
  <c r="V68" i="10"/>
  <c r="V67" i="10"/>
  <c r="V66" i="10"/>
  <c r="V65" i="10"/>
  <c r="V64" i="10"/>
  <c r="W63" i="10"/>
  <c r="V63" i="10"/>
  <c r="V62" i="10"/>
  <c r="V61" i="10"/>
  <c r="V60" i="10"/>
  <c r="V59" i="10"/>
  <c r="V58" i="10"/>
  <c r="W57" i="10"/>
  <c r="V57" i="10"/>
  <c r="W56" i="10"/>
  <c r="V56" i="10"/>
  <c r="V53" i="10"/>
  <c r="V52" i="10"/>
  <c r="V51" i="10"/>
  <c r="V50" i="10"/>
  <c r="V49" i="10"/>
  <c r="W48" i="10"/>
  <c r="V48" i="10"/>
  <c r="V47" i="10"/>
  <c r="V46" i="10"/>
  <c r="V45" i="10"/>
  <c r="V44" i="10"/>
  <c r="V43" i="10"/>
  <c r="V42" i="10"/>
  <c r="V41" i="10"/>
  <c r="W40" i="10"/>
  <c r="V40" i="10"/>
  <c r="W39" i="10"/>
  <c r="V39" i="10"/>
  <c r="V37" i="10"/>
  <c r="V36" i="10"/>
  <c r="V35" i="10"/>
  <c r="V34" i="10"/>
  <c r="V33" i="10"/>
  <c r="W32" i="10"/>
  <c r="V32" i="10"/>
  <c r="V31" i="10"/>
  <c r="V30" i="10"/>
  <c r="V29" i="10"/>
  <c r="V28" i="10"/>
  <c r="V27" i="10"/>
  <c r="V26" i="10"/>
  <c r="V25" i="10"/>
  <c r="V24" i="10"/>
  <c r="W23" i="10"/>
  <c r="V23" i="10"/>
  <c r="W22" i="10"/>
  <c r="V22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D10" i="10"/>
  <c r="D11" i="10"/>
  <c r="E10" i="10"/>
  <c r="E11" i="10"/>
  <c r="F10" i="10"/>
  <c r="F11" i="10"/>
  <c r="G10" i="10"/>
  <c r="G11" i="10"/>
  <c r="H10" i="10"/>
  <c r="H11" i="10"/>
  <c r="I10" i="10"/>
  <c r="I11" i="10"/>
  <c r="J10" i="10"/>
  <c r="J11" i="10"/>
  <c r="K10" i="10"/>
  <c r="K11" i="10"/>
  <c r="L10" i="10"/>
  <c r="L11" i="10"/>
  <c r="M10" i="10"/>
  <c r="M11" i="10"/>
  <c r="N10" i="10"/>
  <c r="N11" i="10"/>
  <c r="O10" i="10"/>
  <c r="O11" i="10"/>
  <c r="P10" i="10"/>
  <c r="P11" i="10"/>
  <c r="Q10" i="10"/>
  <c r="Q11" i="10"/>
  <c r="R10" i="10"/>
  <c r="R11" i="10"/>
  <c r="S10" i="10"/>
  <c r="S11" i="10"/>
  <c r="T10" i="10"/>
  <c r="T11" i="10"/>
  <c r="U10" i="10"/>
  <c r="U11" i="10"/>
  <c r="V11" i="10"/>
  <c r="V10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V5" i="10"/>
  <c r="V45" i="7"/>
  <c r="E44" i="7"/>
  <c r="P44" i="7"/>
  <c r="S44" i="7"/>
  <c r="U44" i="7"/>
  <c r="V44" i="7"/>
  <c r="V43" i="7"/>
  <c r="V42" i="7"/>
  <c r="V41" i="7"/>
  <c r="V40" i="7"/>
  <c r="V39" i="7"/>
  <c r="V38" i="7"/>
  <c r="V37" i="7"/>
  <c r="V36" i="7"/>
  <c r="V35" i="7"/>
  <c r="V34" i="7"/>
  <c r="V33" i="7"/>
  <c r="V32" i="7"/>
  <c r="V31" i="7"/>
  <c r="V30" i="7"/>
  <c r="V29" i="7"/>
  <c r="V28" i="7"/>
  <c r="V27" i="7"/>
  <c r="E26" i="7"/>
  <c r="P26" i="7"/>
  <c r="S26" i="7"/>
  <c r="U26" i="7"/>
  <c r="V26" i="7"/>
  <c r="E25" i="7"/>
  <c r="P25" i="7"/>
  <c r="S25" i="7"/>
  <c r="U25" i="7"/>
  <c r="V25" i="7"/>
  <c r="E24" i="7"/>
  <c r="P24" i="7"/>
  <c r="S24" i="7"/>
  <c r="U24" i="7"/>
  <c r="V24" i="7"/>
  <c r="E23" i="7"/>
  <c r="P23" i="7"/>
  <c r="S23" i="7"/>
  <c r="U23" i="7"/>
  <c r="V23" i="7"/>
  <c r="E22" i="7"/>
  <c r="P22" i="7"/>
  <c r="S22" i="7"/>
  <c r="U22" i="7"/>
  <c r="V22" i="7"/>
  <c r="E21" i="7"/>
  <c r="P21" i="7"/>
  <c r="S21" i="7"/>
  <c r="U21" i="7"/>
  <c r="V21" i="7"/>
  <c r="E20" i="7"/>
  <c r="P20" i="7"/>
  <c r="S20" i="7"/>
  <c r="U20" i="7"/>
  <c r="V20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D10" i="7"/>
  <c r="D11" i="7"/>
  <c r="E10" i="7"/>
  <c r="E11" i="7"/>
  <c r="F10" i="7"/>
  <c r="F11" i="7"/>
  <c r="G10" i="7"/>
  <c r="G11" i="7"/>
  <c r="H10" i="7"/>
  <c r="H11" i="7"/>
  <c r="I10" i="7"/>
  <c r="I11" i="7"/>
  <c r="J10" i="7"/>
  <c r="J11" i="7"/>
  <c r="K10" i="7"/>
  <c r="K11" i="7"/>
  <c r="L10" i="7"/>
  <c r="L11" i="7"/>
  <c r="M10" i="7"/>
  <c r="M11" i="7"/>
  <c r="N10" i="7"/>
  <c r="N11" i="7"/>
  <c r="O10" i="7"/>
  <c r="O11" i="7"/>
  <c r="P10" i="7"/>
  <c r="P11" i="7"/>
  <c r="Q10" i="7"/>
  <c r="Q11" i="7"/>
  <c r="R10" i="7"/>
  <c r="R11" i="7"/>
  <c r="S10" i="7"/>
  <c r="S11" i="7"/>
  <c r="T10" i="7"/>
  <c r="T11" i="7"/>
  <c r="U10" i="7"/>
  <c r="U11" i="7"/>
  <c r="V11" i="7"/>
  <c r="V10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V5" i="7"/>
  <c r="D203" i="4"/>
  <c r="D202" i="4"/>
  <c r="D201" i="4"/>
  <c r="D200" i="4"/>
  <c r="D198" i="4"/>
  <c r="D197" i="4"/>
  <c r="D196" i="4"/>
  <c r="D195" i="4"/>
  <c r="D193" i="4"/>
  <c r="D192" i="4"/>
  <c r="D186" i="4"/>
  <c r="D185" i="4"/>
  <c r="D184" i="4"/>
  <c r="D183" i="4"/>
  <c r="D181" i="4"/>
  <c r="D180" i="4"/>
  <c r="D179" i="4"/>
  <c r="D178" i="4"/>
  <c r="D176" i="4"/>
  <c r="D175" i="4"/>
  <c r="D167" i="4"/>
  <c r="D166" i="4"/>
  <c r="D165" i="4"/>
  <c r="D164" i="4"/>
  <c r="D162" i="4"/>
  <c r="D161" i="4"/>
  <c r="D160" i="4"/>
  <c r="D159" i="4"/>
  <c r="D157" i="4"/>
  <c r="D156" i="4"/>
  <c r="D155" i="4"/>
  <c r="D67" i="4"/>
  <c r="D66" i="4"/>
  <c r="D65" i="4"/>
  <c r="D64" i="4"/>
  <c r="D63" i="4"/>
  <c r="E62" i="4"/>
  <c r="D62" i="4"/>
  <c r="D61" i="4"/>
  <c r="D60" i="4"/>
  <c r="D59" i="4"/>
  <c r="D58" i="4"/>
  <c r="D57" i="4"/>
  <c r="D56" i="4"/>
  <c r="D55" i="4"/>
  <c r="E54" i="4"/>
  <c r="D54" i="4"/>
  <c r="E53" i="4"/>
  <c r="D53" i="4"/>
  <c r="D51" i="4"/>
  <c r="D50" i="4"/>
  <c r="D49" i="4"/>
  <c r="D48" i="4"/>
  <c r="D47" i="4"/>
  <c r="E46" i="4"/>
  <c r="D46" i="4"/>
  <c r="D45" i="4"/>
  <c r="D44" i="4"/>
  <c r="D43" i="4"/>
  <c r="D42" i="4"/>
  <c r="D41" i="4"/>
  <c r="D40" i="4"/>
  <c r="D39" i="4"/>
  <c r="D38" i="4"/>
  <c r="E37" i="4"/>
  <c r="D37" i="4"/>
  <c r="E36" i="4"/>
  <c r="D36" i="4"/>
  <c r="D33" i="4"/>
  <c r="D31" i="4"/>
  <c r="D30" i="4"/>
  <c r="D28" i="4"/>
  <c r="D27" i="4"/>
  <c r="D25" i="4"/>
  <c r="D20" i="4"/>
  <c r="D19" i="4"/>
  <c r="D18" i="4"/>
  <c r="D17" i="4"/>
  <c r="D15" i="4"/>
  <c r="D14" i="4"/>
  <c r="D13" i="4"/>
  <c r="D12" i="4"/>
  <c r="D11" i="4"/>
  <c r="D9" i="4"/>
  <c r="D8" i="4"/>
  <c r="D7" i="4"/>
  <c r="D21" i="14"/>
  <c r="D22" i="14"/>
  <c r="D19" i="14"/>
  <c r="D15" i="14"/>
  <c r="D17" i="14"/>
  <c r="D18" i="14"/>
  <c r="D16" i="14"/>
  <c r="D14" i="14"/>
  <c r="D13" i="14"/>
  <c r="D12" i="14"/>
  <c r="D229" i="12"/>
  <c r="C229" i="12"/>
  <c r="B229" i="12"/>
  <c r="D228" i="12"/>
  <c r="C228" i="12"/>
  <c r="B228" i="12"/>
  <c r="D227" i="12"/>
  <c r="C227" i="12"/>
  <c r="B227" i="12"/>
  <c r="D223" i="12"/>
  <c r="B223" i="12"/>
  <c r="D222" i="12"/>
  <c r="B222" i="12"/>
  <c r="D221" i="12"/>
  <c r="B221" i="12"/>
  <c r="D220" i="12"/>
  <c r="B220" i="12"/>
  <c r="D218" i="12"/>
  <c r="B218" i="12"/>
  <c r="D217" i="12"/>
  <c r="B217" i="12"/>
  <c r="D216" i="12"/>
  <c r="B216" i="12"/>
  <c r="D215" i="12"/>
  <c r="B215" i="12"/>
  <c r="D214" i="12"/>
  <c r="C214" i="12"/>
  <c r="B214" i="12"/>
  <c r="D213" i="12"/>
  <c r="B213" i="12"/>
  <c r="D212" i="12"/>
  <c r="B212" i="12"/>
  <c r="D209" i="12"/>
  <c r="C209" i="12"/>
  <c r="B209" i="12"/>
  <c r="D208" i="12"/>
  <c r="C208" i="12"/>
  <c r="B208" i="12"/>
  <c r="D204" i="12"/>
  <c r="B204" i="12"/>
  <c r="D203" i="12"/>
  <c r="B203" i="12"/>
  <c r="D202" i="12"/>
  <c r="B202" i="12"/>
  <c r="D201" i="12"/>
  <c r="B201" i="12"/>
  <c r="D199" i="12"/>
  <c r="B199" i="12"/>
  <c r="D198" i="12"/>
  <c r="B198" i="12"/>
  <c r="D197" i="12"/>
  <c r="B197" i="12"/>
  <c r="D196" i="12"/>
  <c r="B196" i="12"/>
  <c r="D195" i="12"/>
  <c r="C195" i="12"/>
  <c r="B195" i="12"/>
  <c r="D194" i="12"/>
  <c r="B194" i="12"/>
  <c r="D193" i="12"/>
  <c r="B193" i="12"/>
  <c r="D190" i="12"/>
  <c r="C190" i="12"/>
  <c r="B190" i="12"/>
  <c r="D189" i="12"/>
  <c r="C189" i="12"/>
  <c r="B189" i="12"/>
  <c r="D188" i="12"/>
  <c r="C188" i="12"/>
  <c r="B188" i="12"/>
  <c r="D187" i="12"/>
  <c r="C187" i="12"/>
  <c r="B187" i="12"/>
  <c r="D183" i="12"/>
  <c r="B183" i="12"/>
  <c r="D182" i="12"/>
  <c r="B182" i="12"/>
  <c r="D181" i="12"/>
  <c r="B181" i="12"/>
  <c r="D180" i="12"/>
  <c r="B180" i="12"/>
  <c r="D178" i="12"/>
  <c r="B178" i="12"/>
  <c r="D177" i="12"/>
  <c r="B177" i="12"/>
  <c r="D176" i="12"/>
  <c r="B176" i="12"/>
  <c r="D175" i="12"/>
  <c r="B175" i="12"/>
  <c r="D174" i="12"/>
  <c r="C174" i="12"/>
  <c r="B174" i="12"/>
  <c r="D173" i="12"/>
  <c r="B173" i="12"/>
  <c r="D172" i="12"/>
  <c r="B172" i="12"/>
  <c r="D171" i="12"/>
  <c r="B171" i="12"/>
  <c r="D167" i="12"/>
  <c r="C167" i="12"/>
  <c r="B167" i="12"/>
  <c r="D166" i="12"/>
  <c r="C166" i="12"/>
  <c r="B166" i="12"/>
  <c r="D165" i="12"/>
  <c r="C165" i="12"/>
  <c r="B165" i="12"/>
  <c r="D164" i="12"/>
  <c r="C164" i="12"/>
  <c r="B164" i="12"/>
  <c r="D163" i="12"/>
  <c r="C163" i="12"/>
  <c r="B163" i="12"/>
  <c r="D162" i="12"/>
  <c r="C162" i="12"/>
  <c r="B162" i="12"/>
  <c r="D161" i="12"/>
  <c r="C161" i="12"/>
  <c r="B161" i="12"/>
  <c r="D160" i="12"/>
  <c r="C160" i="12"/>
  <c r="B160" i="12"/>
  <c r="D159" i="12"/>
  <c r="C159" i="12"/>
  <c r="B159" i="12"/>
  <c r="D158" i="12"/>
  <c r="C158" i="12"/>
  <c r="B158" i="12"/>
  <c r="D157" i="12"/>
  <c r="C157" i="12"/>
  <c r="B157" i="12"/>
  <c r="D156" i="12"/>
  <c r="C156" i="12"/>
  <c r="B156" i="12"/>
  <c r="D155" i="12"/>
  <c r="C155" i="12"/>
  <c r="B155" i="12"/>
  <c r="D154" i="12"/>
  <c r="C154" i="12"/>
  <c r="B154" i="12"/>
  <c r="D153" i="12"/>
  <c r="C153" i="12"/>
  <c r="B153" i="12"/>
  <c r="D152" i="12"/>
  <c r="C152" i="12"/>
  <c r="B152" i="12"/>
  <c r="D151" i="12"/>
  <c r="C151" i="12"/>
  <c r="B151" i="12"/>
  <c r="D150" i="12"/>
  <c r="C150" i="12"/>
  <c r="B150" i="12"/>
  <c r="D149" i="12"/>
  <c r="C149" i="12"/>
  <c r="B149" i="12"/>
  <c r="D148" i="12"/>
  <c r="C148" i="12"/>
  <c r="B148" i="12"/>
  <c r="D147" i="12"/>
  <c r="C147" i="12"/>
  <c r="B147" i="12"/>
  <c r="D146" i="12"/>
  <c r="C146" i="12"/>
  <c r="B146" i="12"/>
  <c r="D145" i="12"/>
  <c r="C145" i="12"/>
  <c r="B145" i="12"/>
  <c r="D144" i="12"/>
  <c r="C144" i="12"/>
  <c r="B144" i="12"/>
  <c r="D143" i="12"/>
  <c r="C143" i="12"/>
  <c r="B143" i="12"/>
  <c r="D142" i="12"/>
  <c r="C142" i="12"/>
  <c r="B142" i="12"/>
  <c r="D141" i="12"/>
  <c r="C141" i="12"/>
  <c r="B141" i="12"/>
  <c r="D140" i="12"/>
  <c r="C140" i="12"/>
  <c r="B140" i="12"/>
  <c r="D139" i="12"/>
  <c r="C139" i="12"/>
  <c r="B139" i="12"/>
  <c r="D138" i="12"/>
  <c r="C138" i="12"/>
  <c r="B138" i="12"/>
  <c r="D137" i="12"/>
  <c r="C137" i="12"/>
  <c r="B137" i="12"/>
  <c r="D136" i="12"/>
  <c r="C136" i="12"/>
  <c r="B136" i="12"/>
  <c r="D135" i="12"/>
  <c r="C135" i="12"/>
  <c r="B135" i="12"/>
  <c r="D134" i="12"/>
  <c r="C134" i="12"/>
  <c r="B134" i="12"/>
  <c r="D131" i="12"/>
  <c r="C131" i="12"/>
  <c r="B131" i="12"/>
  <c r="D130" i="12"/>
  <c r="C130" i="12"/>
  <c r="B130" i="12"/>
  <c r="D129" i="12"/>
  <c r="C129" i="12"/>
  <c r="B129" i="12"/>
  <c r="D128" i="12"/>
  <c r="C128" i="12"/>
  <c r="B128" i="12"/>
  <c r="D127" i="12"/>
  <c r="C127" i="12"/>
  <c r="B127" i="12"/>
  <c r="D126" i="12"/>
  <c r="C126" i="12"/>
  <c r="B126" i="12"/>
  <c r="D125" i="12"/>
  <c r="C125" i="12"/>
  <c r="B125" i="12"/>
  <c r="D124" i="12"/>
  <c r="C124" i="12"/>
  <c r="B124" i="12"/>
  <c r="D123" i="12"/>
  <c r="C123" i="12"/>
  <c r="B123" i="12"/>
  <c r="D122" i="12"/>
  <c r="C122" i="12"/>
  <c r="B122" i="12"/>
  <c r="D119" i="12"/>
  <c r="C119" i="12"/>
  <c r="B119" i="12"/>
  <c r="D118" i="12"/>
  <c r="C118" i="12"/>
  <c r="B118" i="12"/>
  <c r="D117" i="12"/>
  <c r="C117" i="12"/>
  <c r="B117" i="12"/>
  <c r="D116" i="12"/>
  <c r="C116" i="12"/>
  <c r="B116" i="12"/>
  <c r="D115" i="12"/>
  <c r="C115" i="12"/>
  <c r="B115" i="12"/>
  <c r="D114" i="12"/>
  <c r="C114" i="12"/>
  <c r="B114" i="12"/>
  <c r="D113" i="12"/>
  <c r="C113" i="12"/>
  <c r="B113" i="12"/>
  <c r="D112" i="12"/>
  <c r="C112" i="12"/>
  <c r="B112" i="12"/>
  <c r="D111" i="12"/>
  <c r="C111" i="12"/>
  <c r="B111" i="12"/>
  <c r="D110" i="12"/>
  <c r="C110" i="12"/>
  <c r="B110" i="12"/>
  <c r="D109" i="12"/>
  <c r="C109" i="12"/>
  <c r="B109" i="12"/>
  <c r="D108" i="12"/>
  <c r="C108" i="12"/>
  <c r="B108" i="12"/>
  <c r="D107" i="12"/>
  <c r="C107" i="12"/>
  <c r="B107" i="12"/>
  <c r="D106" i="12"/>
  <c r="C106" i="12"/>
  <c r="B106" i="12"/>
  <c r="D105" i="12"/>
  <c r="C105" i="12"/>
  <c r="B105" i="12"/>
  <c r="D104" i="12"/>
  <c r="C104" i="12"/>
  <c r="B104" i="12"/>
  <c r="D103" i="12"/>
  <c r="C103" i="12"/>
  <c r="B103" i="12"/>
  <c r="D102" i="12"/>
  <c r="C102" i="12"/>
  <c r="B102" i="12"/>
  <c r="D101" i="12"/>
  <c r="C101" i="12"/>
  <c r="B101" i="12"/>
  <c r="D98" i="12"/>
  <c r="C98" i="12"/>
  <c r="B98" i="12"/>
  <c r="D97" i="12"/>
  <c r="C97" i="12"/>
  <c r="B97" i="12"/>
  <c r="D96" i="12"/>
  <c r="C96" i="12"/>
  <c r="B96" i="12"/>
  <c r="D95" i="12"/>
  <c r="C95" i="12"/>
  <c r="B95" i="12"/>
  <c r="D94" i="12"/>
  <c r="C94" i="12"/>
  <c r="B94" i="12"/>
  <c r="D93" i="12"/>
  <c r="C93" i="12"/>
  <c r="B93" i="12"/>
  <c r="D92" i="12"/>
  <c r="C92" i="12"/>
  <c r="B92" i="12"/>
  <c r="D91" i="12"/>
  <c r="C91" i="12"/>
  <c r="B91" i="12"/>
  <c r="D90" i="12"/>
  <c r="C90" i="12"/>
  <c r="B90" i="12"/>
  <c r="D89" i="12"/>
  <c r="C89" i="12"/>
  <c r="B89" i="12"/>
  <c r="D88" i="12"/>
  <c r="C88" i="12"/>
  <c r="B88" i="12"/>
  <c r="D87" i="12"/>
  <c r="C87" i="12"/>
  <c r="B87" i="12"/>
  <c r="D86" i="12"/>
  <c r="C86" i="12"/>
  <c r="B86" i="12"/>
  <c r="D85" i="12"/>
  <c r="C85" i="12"/>
  <c r="B85" i="12"/>
  <c r="D84" i="12"/>
  <c r="C84" i="12"/>
  <c r="B84" i="12"/>
  <c r="D83" i="12"/>
  <c r="C83" i="12"/>
  <c r="B83" i="12"/>
  <c r="D82" i="12"/>
  <c r="C82" i="12"/>
  <c r="B82" i="12"/>
  <c r="D81" i="12"/>
  <c r="C81" i="12"/>
  <c r="B81" i="12"/>
  <c r="D78" i="12"/>
  <c r="C78" i="12"/>
  <c r="B78" i="12"/>
  <c r="D77" i="12"/>
  <c r="C77" i="12"/>
  <c r="B77" i="12"/>
  <c r="D76" i="12"/>
  <c r="C76" i="12"/>
  <c r="B76" i="12"/>
  <c r="D75" i="12"/>
  <c r="C75" i="12"/>
  <c r="B75" i="12"/>
  <c r="D74" i="12"/>
  <c r="C74" i="12"/>
  <c r="B74" i="12"/>
  <c r="D73" i="12"/>
  <c r="B73" i="12"/>
  <c r="D72" i="12"/>
  <c r="C72" i="12"/>
  <c r="B72" i="12"/>
  <c r="D71" i="12"/>
  <c r="C71" i="12"/>
  <c r="B71" i="12"/>
  <c r="D70" i="12"/>
  <c r="C70" i="12"/>
  <c r="B70" i="12"/>
  <c r="D69" i="12"/>
  <c r="C69" i="12"/>
  <c r="B69" i="12"/>
  <c r="D68" i="12"/>
  <c r="C68" i="12"/>
  <c r="B68" i="12"/>
  <c r="D67" i="12"/>
  <c r="C67" i="12"/>
  <c r="B67" i="12"/>
  <c r="D66" i="12"/>
  <c r="C66" i="12"/>
  <c r="B66" i="12"/>
  <c r="D65" i="12"/>
  <c r="B65" i="12"/>
  <c r="D64" i="12"/>
  <c r="B64" i="12"/>
  <c r="D61" i="12"/>
  <c r="C61" i="12"/>
  <c r="B61" i="12"/>
  <c r="D60" i="12"/>
  <c r="C60" i="12"/>
  <c r="B60" i="12"/>
  <c r="D59" i="12"/>
  <c r="C59" i="12"/>
  <c r="B59" i="12"/>
  <c r="D58" i="12"/>
  <c r="C58" i="12"/>
  <c r="B58" i="12"/>
  <c r="D57" i="12"/>
  <c r="C57" i="12"/>
  <c r="B57" i="12"/>
  <c r="D56" i="12"/>
  <c r="B56" i="12"/>
  <c r="D55" i="12"/>
  <c r="C55" i="12"/>
  <c r="B55" i="12"/>
  <c r="D54" i="12"/>
  <c r="C54" i="12"/>
  <c r="B54" i="12"/>
  <c r="D53" i="12"/>
  <c r="C53" i="12"/>
  <c r="B53" i="12"/>
  <c r="D52" i="12"/>
  <c r="C52" i="12"/>
  <c r="B52" i="12"/>
  <c r="D51" i="12"/>
  <c r="C51" i="12"/>
  <c r="B51" i="12"/>
  <c r="D50" i="12"/>
  <c r="C50" i="12"/>
  <c r="B50" i="12"/>
  <c r="D49" i="12"/>
  <c r="C49" i="12"/>
  <c r="B49" i="12"/>
  <c r="D48" i="12"/>
  <c r="C48" i="12"/>
  <c r="B48" i="12"/>
  <c r="D47" i="12"/>
  <c r="B47" i="12"/>
  <c r="D46" i="12"/>
  <c r="B46" i="12"/>
  <c r="D43" i="12"/>
  <c r="D42" i="12"/>
  <c r="C42" i="12"/>
  <c r="B42" i="12"/>
  <c r="D39" i="12"/>
  <c r="C39" i="12"/>
  <c r="B39" i="12"/>
  <c r="D38" i="12"/>
  <c r="C38" i="12"/>
  <c r="B38" i="12"/>
  <c r="D37" i="12"/>
  <c r="C37" i="12"/>
  <c r="B37" i="12"/>
  <c r="D36" i="12"/>
  <c r="C36" i="12"/>
  <c r="B36" i="12"/>
  <c r="D35" i="12"/>
  <c r="C35" i="12"/>
  <c r="B35" i="12"/>
  <c r="D34" i="12"/>
  <c r="C34" i="12"/>
  <c r="B34" i="12"/>
  <c r="D33" i="12"/>
  <c r="C33" i="12"/>
  <c r="B33" i="12"/>
  <c r="D32" i="12"/>
  <c r="C32" i="12"/>
  <c r="B32" i="12"/>
  <c r="D31" i="12"/>
  <c r="C31" i="12"/>
  <c r="B31" i="12"/>
  <c r="D27" i="12"/>
  <c r="B27" i="12"/>
  <c r="D26" i="12"/>
  <c r="B26" i="12"/>
  <c r="D25" i="12"/>
  <c r="B25" i="12"/>
  <c r="D24" i="12"/>
  <c r="B24" i="12"/>
  <c r="D23" i="12"/>
  <c r="D22" i="12"/>
  <c r="B22" i="12"/>
  <c r="D21" i="12"/>
  <c r="B21" i="12"/>
  <c r="D20" i="12"/>
  <c r="B20" i="12"/>
  <c r="D19" i="12"/>
  <c r="B19" i="12"/>
  <c r="D18" i="12"/>
  <c r="B18" i="12"/>
  <c r="D17" i="12"/>
  <c r="C17" i="12"/>
  <c r="B17" i="12"/>
  <c r="D16" i="12"/>
  <c r="B16" i="12"/>
  <c r="D15" i="12"/>
  <c r="B15" i="12"/>
  <c r="D14" i="12"/>
  <c r="B14" i="12"/>
</calcChain>
</file>

<file path=xl/sharedStrings.xml><?xml version="1.0" encoding="utf-8"?>
<sst xmlns="http://schemas.openxmlformats.org/spreadsheetml/2006/main" count="1560" uniqueCount="366">
  <si>
    <t>Количествена сметка</t>
  </si>
  <si>
    <t>№</t>
  </si>
  <si>
    <t>Мярка</t>
  </si>
  <si>
    <t>ИМЕ</t>
  </si>
  <si>
    <r>
      <t>м</t>
    </r>
    <r>
      <rPr>
        <vertAlign val="superscript"/>
        <sz val="12"/>
        <color theme="1"/>
        <rFont val="Arial Narrow"/>
        <family val="2"/>
        <charset val="204"/>
      </rPr>
      <t>3</t>
    </r>
  </si>
  <si>
    <t>бр.</t>
  </si>
  <si>
    <t>НАПРАВА ОПОРНИ БЛОКОВЕ</t>
  </si>
  <si>
    <t>ПРЕВОЗ НА БЕТОН ЗА ОПОРНИ ЕЛЕМЕНТИ</t>
  </si>
  <si>
    <t>ПОДЛОЖЕН ПЯСЪК - Н = 0,10м</t>
  </si>
  <si>
    <t>ЗАСИПВАНЕ РЪЧНО ИЗКОПИ С ОГРАНИЧЕНИ ШИРИНИ БЕЗ ТРАМБОВАНЕ, ПЯСЪК - Н = 0,50м</t>
  </si>
  <si>
    <t>ЗАСИПВАНЕ С БУЛДОЗЕР ИЛИ ЗАСИПВАНЕ ИЗКОПИ С ПРОБЕГ ДО 40М ПРИ НОРМАЛНИ УСЛОВИЯ - Н = 0,66м</t>
  </si>
  <si>
    <t>УПЛЪТНЯВАНЕ ЗЕМНИ МАСИ С ПНЕВМАТИЧНА ТРАМБОВКА НА ПЛАСТОВЕ ПО 20СМ - Н = 0,66м</t>
  </si>
  <si>
    <t>Количество за участък</t>
  </si>
  <si>
    <t>І</t>
  </si>
  <si>
    <t>СТРОИТЕЛНИ РАБОТИ</t>
  </si>
  <si>
    <t>ІІ</t>
  </si>
  <si>
    <t>ДОСТАВКА И МОНТАЖ НА МАТЕРИАЛИ</t>
  </si>
  <si>
    <r>
      <t>ПРЕВОЗ СЪС САМОСВАЛИ НА ЗЕМНИ ПОЧВИ С НАТОВАРВАНЕ С БАГЕР И ОБЕМНО ТЕГЛО 1.97т/м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НА 2.0 КМ - Н = 0,50м</t>
    </r>
  </si>
  <si>
    <t>ЗАСИПКА ОТ ПЯСЪК ЗА ПОДЛОЖКА И ОКОЛО ТРЪБАТА - Н = 0,40м</t>
  </si>
  <si>
    <t>БЕТОНОВ ОПОРЕН БЛОК</t>
  </si>
  <si>
    <t>L , m</t>
  </si>
  <si>
    <t>-</t>
  </si>
  <si>
    <t>ИЗКОП С ОГР. ШИРИНА 0.6 - 1.2М - РЪЧНО В ЗЕМНИ ПОЧВИ НЕУКРЕПЕН, Н ≤ 2,00м - Н = 0,50м</t>
  </si>
  <si>
    <t>УПЛЪТНЯВАНЕ НА ПЯСЪЧНА ПОДЛОЖКА,
ПЛАСТ 10СМ - Н = 0,10м</t>
  </si>
  <si>
    <t>11° ДЪГА DE 63  ПЕВП</t>
  </si>
  <si>
    <t>90° КОЛЯНО DE 63 ПЕВП</t>
  </si>
  <si>
    <t>Количество</t>
  </si>
  <si>
    <t>ДЕМОНТАЖ НА ЕТЕРНИТОВИ ТРЪБИ</t>
  </si>
  <si>
    <t>м</t>
  </si>
  <si>
    <t>км</t>
  </si>
  <si>
    <t>ДЕМОНТАЖНИ РАБОТИ</t>
  </si>
  <si>
    <t>ИЗВОЗВАНЕ НА ТРЪБИТЕ</t>
  </si>
  <si>
    <t>СИГНАЛНА ЛЕНТА</t>
  </si>
  <si>
    <t>ІІІ</t>
  </si>
  <si>
    <t>ШАХТА КАЛНИК</t>
  </si>
  <si>
    <t>ІV</t>
  </si>
  <si>
    <t>ДОСТАВКА ЧУГУНЕН КАПАК Ø60</t>
  </si>
  <si>
    <t>бр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</si>
  <si>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</si>
  <si>
    <t>НАПРАВА И ПОСТАВЯНЕ ЖЕЛЯЗНО СТЪПАЛО N18</t>
  </si>
  <si>
    <t>ШАХТА РАЗМЕРИ</t>
  </si>
  <si>
    <t>H</t>
  </si>
  <si>
    <t>B</t>
  </si>
  <si>
    <t>L</t>
  </si>
  <si>
    <t>ПОЛАГАНЕ БЕТОН В20 ФИЛЦОВ ПОДЛОЖЕН БЕТОН - ПЛАСТ 10СМ</t>
  </si>
  <si>
    <t>ПОЛАГАНЕ И МОНТАЖ НА БЕТ. ЕЛЕМЕНТ 120/120/50 С ДЪНО</t>
  </si>
  <si>
    <t>за брой</t>
  </si>
  <si>
    <t>H podl.bet</t>
  </si>
  <si>
    <t>ДОСТАВКА И МОНТАЖ ТРОЙНИК ФЛАНШОВ HDPE DN110/110/100</t>
  </si>
  <si>
    <t>ДОКСТАВКА И МОНТАЖ НА КОЛЯНО ФЛАНШОВО DN 110/45°</t>
  </si>
  <si>
    <t>ДОСТАВКА И МОНТАЖ FF ПАРЧЕ DN110</t>
  </si>
  <si>
    <t>ДОСТАВКА И МОНТАЖ ЕДНОФЛАНШОВО ПАРЧЕ DN110</t>
  </si>
  <si>
    <t>ТОПЛОИЗОЛАЦИЯ ОТ XPS δ=2СМ С ЦИМ.ШПАКЛОВКА</t>
  </si>
  <si>
    <t>БЕТОНОВ ОПОРЕН БЛОК ПОД 30/30/30</t>
  </si>
  <si>
    <t>ДОСТАВКА И МОНТАЖ МЕТ. РЕШ. НА ЯМКАТА 400/40ММ</t>
  </si>
  <si>
    <t xml:space="preserve">ДОСТАВКА И МОНТАЖ ВЕНТИЛАЦИОННА ТРЪБА DN100 </t>
  </si>
  <si>
    <t>ПОЛАГАНЕ И МОНТАЖ НА ПОКРИВНА ПЛОЧА 120/120/22</t>
  </si>
  <si>
    <t>V</t>
  </si>
  <si>
    <t>ШАХТА ВЪЗДУШНИК</t>
  </si>
  <si>
    <t>ПОЛАГАНЕ И МОНТАЖ НА БЕТ. ЕЛЕМЕНТ 120/120/84 С ДЪНО</t>
  </si>
  <si>
    <t>ПОЛАГАНЕ И МОНТАЖ НА БЕТ. ЕЛЕМЕНТ 120/120/50  БЕЗ ДЪНО</t>
  </si>
  <si>
    <t>ПОЛАГАНЕ И МОНТАЖ НА БЕТ. ЕЛЕМЕНТ 120/120/50 БЕЗ ДЪНО</t>
  </si>
  <si>
    <t>ДОКСТАВКА И МОНТАЖ НА СК DN100</t>
  </si>
  <si>
    <t>ДОСТАВКА И МОНТАЖ ТРОЙНИК ФЛАНШОВ HDPE DN125/125/100</t>
  </si>
  <si>
    <t>ДОСТАВКА И МОНТАЖ НА ДЕМОНТАЖНА ВРЪЗКА DN100</t>
  </si>
  <si>
    <t>ДОКСТАВКА И МОНТАЖ НА АВТТОМАТИЧЕН ВЪЗДУШНИК С  ДВОЙНО/ТРОЙНО ДЕЙСТВИЕ DN100</t>
  </si>
  <si>
    <t>БЕТОНОВ ОПОРЕН БЛОК ПОД 30/30/25</t>
  </si>
  <si>
    <t>ТОПЛОИЗОЛАЦИЯ ОТ XPS δ=2СМ С ЦИМЕНТОВА ШПАКЛОВКА</t>
  </si>
  <si>
    <t>ДОСТАВКА И МОНТАЖ МЕТАЛНА РЕШЕТКА НА ЯМКАТА 400/40ММ</t>
  </si>
  <si>
    <t>VІ</t>
  </si>
  <si>
    <t>VIIІ</t>
  </si>
  <si>
    <t>ХОРИЗОНТАЛНО СОНДИРАНЕ ЗА ПРЕМИНАВАНЕ НА ПЪТИЩА В ЗЕМНИ ПОЧВИ</t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</si>
  <si>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0,66м</t>
    </r>
  </si>
  <si>
    <t>II</t>
  </si>
  <si>
    <t>ДОСТАВКА И МОНТАЖ ФС DN 100</t>
  </si>
  <si>
    <r>
      <t>ДОСТАВКА И МОНТАЖ НА ВОДОМЕР DN40, 
Q</t>
    </r>
    <r>
      <rPr>
        <vertAlign val="subscript"/>
        <sz val="12"/>
        <color theme="1"/>
        <rFont val="Arial Narrow"/>
        <family val="2"/>
        <charset val="204"/>
      </rPr>
      <t>max,h</t>
    </r>
    <r>
      <rPr>
        <sz val="12"/>
        <color theme="1"/>
        <rFont val="Arial Narrow"/>
        <family val="2"/>
        <charset val="204"/>
      </rPr>
      <t xml:space="preserve"> = 30 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>/час</t>
    </r>
  </si>
  <si>
    <t>ДОСТАВКА И МОНТАЖ ВЪЗВРАТНА КЛАПА DN50</t>
  </si>
  <si>
    <t>ДОСТАВКА И МОНТАЖ СК 80 С РЧК</t>
  </si>
  <si>
    <t>ДОСТАВКА И МОНТАЖ КОЛЯНО Ко DN 80/90°</t>
  </si>
  <si>
    <t>ДОСТАВКА И МОНТАЖ СВОБОДЕН ФЛАНЕЦ DN80</t>
  </si>
  <si>
    <t>ДОСТАВКА И МОНТАЖ ГУМЕНО УПЛЪТНЕНИЕ Ø60</t>
  </si>
  <si>
    <t>ДОСТАВКА И МОНТАЖ ГУМЕНО УПЛЪТНЕНИЕ Ø80</t>
  </si>
  <si>
    <t>ДОСТАВКА И МОНТАЖ ГУМЕНО УПЛЪТНЕНИЕ Ø125</t>
  </si>
  <si>
    <t>ДОСТАВКА И МОНТАЖ ГУМЕНО УПЛЪТНЕНИЕ Ø200</t>
  </si>
  <si>
    <t>ДОКСТАВКА И МОНТАЖ НА СК 100</t>
  </si>
  <si>
    <t>ДОСТАВКА И МОНТАЖ FF ТРЪБА ДВУФЛАНШОВА  DN80</t>
  </si>
  <si>
    <t>ДОСТАВКА И МОНТАЖ FF ТРЪБА ДВУФЛАНШОВА  DN50</t>
  </si>
  <si>
    <t>Х</t>
  </si>
  <si>
    <t>ДОВЕЖДАЩИ ВОДОПРОВОДИ, СЪОРЪЖЕНИЯ ПО ТЯХ И 
ВЪТРЕШНА МРЕЖА НА СЕЛО БЪЛГАРСКА ПОЛЯНА</t>
  </si>
  <si>
    <t xml:space="preserve">Довеждащ водопровод 3
</t>
  </si>
  <si>
    <t>СК DN80 КОМПЛ. С ОХР. ГАРН.</t>
  </si>
  <si>
    <t>ФЛАНШОВ НАКРАЙНИК DE90 ПЕВП</t>
  </si>
  <si>
    <t>СВОБОДЕН ФЛАНЕЦ DN80</t>
  </si>
  <si>
    <t>ТРОЙНИК DE90/90/90 ПЕВП</t>
  </si>
  <si>
    <t>ПХ DN70/80</t>
  </si>
  <si>
    <t>ТРЪБА  DE 90 ПЕВП - L= 1,30м</t>
  </si>
  <si>
    <t>90° КОЛЯНО DE 80 СТ</t>
  </si>
  <si>
    <t>11° ДЪГА DE 90  ПЕВП</t>
  </si>
  <si>
    <t>22° ДЪГА DE 90  ПЕВП</t>
  </si>
  <si>
    <t>30°  ДЪГА DE 90  ПЕВП</t>
  </si>
  <si>
    <t>45°  ДЪГА DE 90  ПЕВП</t>
  </si>
  <si>
    <t>90° КОЛЯНО DE 90 ПЕВП</t>
  </si>
  <si>
    <t>КРЪСТАЧ DE 90 ПЕВП</t>
  </si>
  <si>
    <t>ПЕВП НАМАЛИТЕЛ DE 90/50</t>
  </si>
  <si>
    <t>ЖИБО DN 25</t>
  </si>
  <si>
    <t>ЖИБО DN 50</t>
  </si>
  <si>
    <t>БЪЛГАРСКА ПОЛЯНА</t>
  </si>
  <si>
    <t>ОТ 1 
до 
ОТ 4</t>
  </si>
  <si>
    <t>ОТ 4
 до 
ОТ 144</t>
  </si>
  <si>
    <t>ОТ 144 до 
ОТ 80</t>
  </si>
  <si>
    <t>ОТ 139 до 
ОТ 84</t>
  </si>
  <si>
    <t>ОТ 53
 до 
ОТ 51</t>
  </si>
  <si>
    <t>ОТ 80 
до 
ОТ 79</t>
  </si>
  <si>
    <t>ОТ 79 
до 
ОТ 71</t>
  </si>
  <si>
    <t>ОТ 71 
до 
ОТ 70</t>
  </si>
  <si>
    <t>ОТ 70 
до 
ОТ 67</t>
  </si>
  <si>
    <t>ОТ 67 
до 
ОТ 116</t>
  </si>
  <si>
    <t>ОТ 1 
до 
ОТ 152</t>
  </si>
  <si>
    <t>ОТ 1 
до 
ОТ 104</t>
  </si>
  <si>
    <t>ИЗКОП С ОГР. ШИРИНА 0.6 - 1.2М - РЪЧНО В ЗЕМНИ ПОЧВИ НЕУКРЕПЕН, 
Н ≤ 2,00м - Н = 0,50м</t>
  </si>
  <si>
    <t>УПЛЪТНЯВАНЕ НА ПЯСЪЧНА ПОДЛОЖКА, ПЛАСТ 10СМ - Н = 0,10м</t>
  </si>
  <si>
    <t>60°  ДЪГА DE 90  ПЕВП</t>
  </si>
  <si>
    <t>ПЕВП НАМАЛИТЕЛ DE 50/25</t>
  </si>
  <si>
    <t>ЖИБО DN 32</t>
  </si>
  <si>
    <t>ОТ 80
 до 
ОТ 82</t>
  </si>
  <si>
    <r>
      <t>ОТ 82
 до 
ОТ 27</t>
    </r>
    <r>
      <rPr>
        <b/>
        <vertAlign val="superscript"/>
        <sz val="11"/>
        <rFont val="Calibri"/>
        <family val="2"/>
        <charset val="204"/>
        <scheme val="minor"/>
      </rPr>
      <t>a</t>
    </r>
  </si>
  <si>
    <t>ОТ  82
до 
ОТ 139</t>
  </si>
  <si>
    <t>ОТ 51
 до 
ОТ 43</t>
  </si>
  <si>
    <t>ЖИБО DN 63</t>
  </si>
  <si>
    <t>ПEВП НАМАЛИТЕЛ DE 63/25</t>
  </si>
  <si>
    <t>ПEВП НАМАЛИТЕЛ DE 63/32</t>
  </si>
  <si>
    <t>ПEВП НАМАЛИТЕЛ DE 90/63</t>
  </si>
  <si>
    <r>
      <t>ОТ  27</t>
    </r>
    <r>
      <rPr>
        <b/>
        <vertAlign val="superscript"/>
        <sz val="11"/>
        <rFont val="Calibri"/>
        <family val="2"/>
        <charset val="204"/>
        <scheme val="minor"/>
      </rPr>
      <t>a</t>
    </r>
    <r>
      <rPr>
        <b/>
        <sz val="11"/>
        <rFont val="Calibri"/>
        <family val="2"/>
        <charset val="204"/>
        <scheme val="minor"/>
      </rPr>
      <t xml:space="preserve">
до 
ОТ 28</t>
    </r>
  </si>
  <si>
    <r>
      <t>ОТ 27</t>
    </r>
    <r>
      <rPr>
        <b/>
        <vertAlign val="superscript"/>
        <sz val="11"/>
        <rFont val="Calibri"/>
        <family val="2"/>
        <charset val="204"/>
        <scheme val="minor"/>
      </rPr>
      <t>a</t>
    </r>
    <r>
      <rPr>
        <b/>
        <sz val="11"/>
        <rFont val="Calibri"/>
        <family val="2"/>
        <charset val="204"/>
        <scheme val="minor"/>
      </rPr>
      <t xml:space="preserve"> 
до 
ОТ 53</t>
    </r>
  </si>
  <si>
    <t>ДОСТАВКА И МОНТАЖ СТ КОЛЯНО DN40/90°</t>
  </si>
  <si>
    <t>ДОСТАВКА И МОНТАЖ СТ ТРОЙНИК 40/40/40</t>
  </si>
  <si>
    <t>ДОСТАВКА И МОНТАЖ СТ СК DN40</t>
  </si>
  <si>
    <t>ДОСТАВКА И МОНТАЖ HDPE КОЛЯНО DN63/90°, PN16</t>
  </si>
  <si>
    <t>ДОСТАВКА И МОНТАЖ СТ СК С ИЗПРАЗНИТЕЛ DN40</t>
  </si>
  <si>
    <t>ДОСТАВКА И МОНТАЖ НАМАЛИТЕЛ DN63/40</t>
  </si>
  <si>
    <t>ДОСТАВКА И МОНТАЖ НАМАЛИТЕЛ DN50/40</t>
  </si>
  <si>
    <t>ДОСТАВКА И МОНТАЖ СТ ВЪЗВРАТНА КЛАПА DN40</t>
  </si>
  <si>
    <t>ДОСТАВКА И МОНТАЖ СТ ЖИБО DN40</t>
  </si>
  <si>
    <t>ДОСТАВКА И МОНТАЖ СТ ЖИБО DN50</t>
  </si>
  <si>
    <t>ДОСТАВКА И МОНТАЖ СТ ФЛАНЦИ DN 40</t>
  </si>
  <si>
    <t>ДОСТАВКА И МОНТАЖ СТ ФЛАНЦИ DN 50</t>
  </si>
  <si>
    <t>ДОСТАВКА И МОНТАЖ САМОПОЧИСТВАЩ ФИЛТЪР DN 40</t>
  </si>
  <si>
    <t>ДОСТАВКА И МОНТАЖ FF ТРЪБА ДВУФЛАНШОВА  DN40</t>
  </si>
  <si>
    <t>ДОСТАВКА И МОНТАЖ СК DN 80</t>
  </si>
  <si>
    <t>ДОСТАВКА И МОНТАЖ СК DN 65</t>
  </si>
  <si>
    <r>
      <t>ДОСТАВКА И МОНТАЖ КОЛЯНО DN 65/90</t>
    </r>
    <r>
      <rPr>
        <sz val="11"/>
        <rFont val="Calibri"/>
        <family val="2"/>
        <charset val="204"/>
      </rPr>
      <t>°</t>
    </r>
  </si>
  <si>
    <r>
      <t>ДОСТАВКА И МОНТАЖ КОЛЯНО DN 100/90</t>
    </r>
    <r>
      <rPr>
        <sz val="11"/>
        <rFont val="Calibri"/>
        <family val="2"/>
        <charset val="204"/>
      </rPr>
      <t>°</t>
    </r>
  </si>
  <si>
    <t>ДОСТАВКА И МОНТАЖ ТРОЙНИК DN 100/100/100</t>
  </si>
  <si>
    <t>ДОСТАВКА И МОНТАЖ СТ НАМАЛИТЕЛ DN100/80</t>
  </si>
  <si>
    <t>ДОСТАВКА И МОНТАЖ HDPE НАМАЛИТЕЛ DN110/90</t>
  </si>
  <si>
    <t>ДОСТАВКА И МОНТАЖ КЛАПА С ПОПЛАВЪК DN 65</t>
  </si>
  <si>
    <t>ДОСТАВКА И МОНТАЖ СМУКАТЕЛЕН КОШ DN 65</t>
  </si>
  <si>
    <t>ДОСТАВКА И МОНТАЖ ПРЕЛИВНА ФУНИЯ DN 100</t>
  </si>
  <si>
    <t>ДОСТАВКА И МОНТАЖ ФС DN 80</t>
  </si>
  <si>
    <t>ДОСТАВКА И МОНТАЖ СТ ЖИБО DN65</t>
  </si>
  <si>
    <t>ДОСТАВКА И МОНТАЖ СТ ЖИБО DN100</t>
  </si>
  <si>
    <t>ДОСТАВКА И МОНТАЖ СТ ФЛАНЦИ DN 65</t>
  </si>
  <si>
    <t>ДОСТАВКА И МОНТАЖ СТ ФЛАНЦИ DN 100</t>
  </si>
  <si>
    <t>ДОСТАВКА И МОНТАЖ FF ТРЪБА ДВУФЛАНШОВА  DN100</t>
  </si>
  <si>
    <t>ДОСТАВКА И МОНТАЖ FF ТРЪБА ДВУФЛАНШОВА  DN150</t>
  </si>
  <si>
    <r>
      <t>ЧЕРПАТЕЛЕН РЕЗЕРВОАР - V = 10m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</si>
  <si>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r>
      <t>ДОСТАВКА И МОНТАЖ КОЛЯНО DN50/90</t>
    </r>
    <r>
      <rPr>
        <sz val="11"/>
        <color theme="1"/>
        <rFont val="Calibri"/>
        <family val="2"/>
        <charset val="204"/>
      </rPr>
      <t>°</t>
    </r>
  </si>
  <si>
    <t>ДОСТАВКА И МОНТАЖ ТРОЙНИК DN 50/50</t>
  </si>
  <si>
    <t>ДОСТАВКА И МОНТАЖ СК DN 50</t>
  </si>
  <si>
    <t>ДОСТАВКА И МОНТАЖ ЖИБО КЛАПА DN50</t>
  </si>
  <si>
    <t>ДОСТАВКА И МОНТАЖ ПРУЖИНЕН УДАРОУБИВАТЕЛ DN50</t>
  </si>
  <si>
    <t>ДОСТАВКА И МОНТАЖ ФС DN50</t>
  </si>
  <si>
    <t>ДОСТАВКА И МОНТАЖ СВОБ. ФЛАНЦИ DN50</t>
  </si>
  <si>
    <t>ДОСТАВКА И МОНТАЖ ФЛАНШОВИ ВРЪЗКИ DN50</t>
  </si>
  <si>
    <t>ДОСТАВКА И МОНТАЖ FF ПАРЧЕ DN50</t>
  </si>
  <si>
    <t>УДЪРОУБИВАТЕЛНА ШАХТА ПРИ ПС-2</t>
  </si>
  <si>
    <t>VІI</t>
  </si>
  <si>
    <t>IХ</t>
  </si>
  <si>
    <r>
      <t>НАПОРЕН РЕЗЕРВОАР СЕЛО БЪЛГАРСКА ПОЛЯНА - 
V = 140m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</si>
  <si>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t>ДОСТАВКА И МОНТАЖ СК 50 С РЧК</t>
  </si>
  <si>
    <t>ДОСТАВКА И МОНТАЖ КОЛЯНО Ко DN 50/90°</t>
  </si>
  <si>
    <t>ДОСТАВКА И МОНТАЖ КОЛЯНО Ко DN 100/90°</t>
  </si>
  <si>
    <t>ДОСТАВКА И МОНТАЖ КРЪСТАЧ Кр DN 100/80</t>
  </si>
  <si>
    <t>ДОСТАВКА И МОНТАЖ ТРОЙНИК Тр DN50/50/50</t>
  </si>
  <si>
    <t>ДОСТАВКА И МОНТАЖ ТРОЙНИК Тр DN80/80/80</t>
  </si>
  <si>
    <t>ДОСТАВКА И МОНТАЖ ФЛАНШОВА ЦЕДКА DN 80</t>
  </si>
  <si>
    <t>ДОСТАВКА И МОНТАЖ ПРЕЛИВНА ФУНИЯ DN 80</t>
  </si>
  <si>
    <t>ДОСТАВКА И МОНТАЖ СВОБОДЕН ФЛАНЕЦ DN50</t>
  </si>
  <si>
    <t>ДОСТАВКА И МОНТАЖ СВОБОДЕН ФЛАНЕЦ DN100</t>
  </si>
  <si>
    <t>ДОСТАВКА И МОНТАЖ ФС DN 50</t>
  </si>
  <si>
    <t>ДОСТАВКА И МОНТАЖ ЖИБО КЛАПА DN 80</t>
  </si>
  <si>
    <t>ДОСТАВКА И МОНТАЖ ЖИБО КЛАПА DN 100</t>
  </si>
  <si>
    <t>ДОСТАВКА И МОНТАЖ СТ НАМАЛИТЕЛ DN80/50</t>
  </si>
  <si>
    <t>ДОСТАВКА И МОНТАЖ СТ КОЛЯНО DN50/90°</t>
  </si>
  <si>
    <t>ДОСТАВКА И МОНТАЖ СТ СК DN50</t>
  </si>
  <si>
    <t>ДОСТАВКА И МОНТАЖ СТ СК С ИЗПРАЗНИТЕЛ DN50</t>
  </si>
  <si>
    <t>ДОСТАВКА И МОНТАЖ НА СТОМАНЕНИ БЕЗШЕВНИ ТРЪБИ DN 80</t>
  </si>
  <si>
    <t>ДОСТАВКА И МОНТАЖ НА СТОМАНЕНИ БЕЗШЕВНИ ТРЪБИ DN 50</t>
  </si>
  <si>
    <t>ДОСТАВКА И МОНТАЖ НА СТОМАНЕНИ БЕЗШЕВНИ ТРЪБИ DN 100</t>
  </si>
  <si>
    <t>ДОСТАВКА И МОНТАЖ HDPE ТРЪБА DN75</t>
  </si>
  <si>
    <t>ДОСТАВКА И МОНТАЖ СК DN 75</t>
  </si>
  <si>
    <t>ДОСТАВКА И МОНТАЖ Тр DN 200/200/75</t>
  </si>
  <si>
    <t>ДОСТАВКА И МОНТАЖ ДЪГА DN 75/45°</t>
  </si>
  <si>
    <t>СТРОИТЕЛНА ПЛОЩАДКА НА ПС - 2</t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</si>
  <si>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0,70м</t>
    </r>
  </si>
  <si>
    <t>ЗАСИПВАНЕ С БУЛДОЗЕР  - Н = 0,70м</t>
  </si>
  <si>
    <t>УПЛЪТНЯВАНЕ ЗЕМНИ МАСИ С ПНЕВМАТИЧНА ТРАМБОВКА НА ПЛАСТОВЕ ПО 20СМ - Н = 0,70м</t>
  </si>
  <si>
    <r>
      <t>Строителни работи за полагане на ПЕВП 
от РШ до ЧР 10м</t>
    </r>
    <r>
      <rPr>
        <b/>
        <vertAlign val="superscript"/>
        <sz val="11"/>
        <color theme="1"/>
        <rFont val="Calibri"/>
        <family val="2"/>
        <charset val="204"/>
        <scheme val="minor"/>
      </rPr>
      <t xml:space="preserve">3 </t>
    </r>
    <r>
      <rPr>
        <b/>
        <sz val="11"/>
        <color theme="1"/>
        <rFont val="Calibri"/>
        <family val="2"/>
        <charset val="204"/>
        <scheme val="minor"/>
      </rPr>
      <t xml:space="preserve"> - HDPE DN75, H = 1,8m</t>
    </r>
  </si>
  <si>
    <t>L,m</t>
  </si>
  <si>
    <r>
      <t>ОТЛАГАНЕ НА ПЛОЩАДКАТА НА ЗЕМНИ ПОЧВИ С  ОБЕМНО ТЕГЛО 1.97т/м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НА 2.0 КМ - Н = 1,20м</t>
    </r>
  </si>
  <si>
    <r>
      <t>Строителни работи за полагане на ПЕВП 
запреливно-изпразнителна с-ма на ЧР 10м</t>
    </r>
    <r>
      <rPr>
        <b/>
        <vertAlign val="superscript"/>
        <sz val="11"/>
        <color theme="1"/>
        <rFont val="Calibri"/>
        <family val="2"/>
        <charset val="204"/>
        <scheme val="minor"/>
      </rPr>
      <t xml:space="preserve">3 </t>
    </r>
    <r>
      <rPr>
        <b/>
        <sz val="11"/>
        <color theme="1"/>
        <rFont val="Calibri"/>
        <family val="2"/>
        <charset val="204"/>
        <scheme val="minor"/>
      </rPr>
      <t xml:space="preserve"> - HDPE DN 90, H = 1,3m</t>
    </r>
  </si>
  <si>
    <t>ДОСТАВКА И МОНТАЖ HDPE ТРЪБА DN 90</t>
  </si>
  <si>
    <t>ДОСТАВКА И МОНТАЖ HDPE ТРЪБА DN 63</t>
  </si>
  <si>
    <t>ДОСТАВКА И МОНТАЖ КОЛЯНО Ко DN 63/90°</t>
  </si>
  <si>
    <t>1A</t>
  </si>
  <si>
    <t>1Б</t>
  </si>
  <si>
    <t>2А</t>
  </si>
  <si>
    <t>2Б</t>
  </si>
  <si>
    <t>3А</t>
  </si>
  <si>
    <t>3Б</t>
  </si>
  <si>
    <t>ДОСТАВКА И МОНТАЖ КОЛЯНО Ко DN 90/45°</t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</si>
  <si>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0,8м</t>
    </r>
  </si>
  <si>
    <t>ЗАСИПВАНЕ С БУЛДОЗЕР  - Н = 0,8м</t>
  </si>
  <si>
    <t>УПЛЪТНЯВАНЕ ЗЕМНИ МАСИ С ПНЕВМАТИЧНА ТРАМБОВКА НА ПЛАСТОВЕ ПО 20СМ - Н = 0,8м</t>
  </si>
  <si>
    <t>УПЛЪТНЯВАНЕ ЗЕМНИ МАСИ С ПНЕВМАТИЧНА ТРАМБОВКА НА ПЛАСТОВЕ ПО 20СМ - Н = 0,89м</t>
  </si>
  <si>
    <t>ДОСТАВКА И МОНТАЖ КОЛЯНО Ко DN 63/45°</t>
  </si>
  <si>
    <t>ПС 2 за СЕЛО БЪЛГАРСКА ПОЛЯНА</t>
  </si>
  <si>
    <t>ДОСТАВКА И МОНТАЖ НА HDPE ТРЪБА - PN16, DN63</t>
  </si>
  <si>
    <t>РЕДУЦИР ВЕНТИЛ DN 90</t>
  </si>
  <si>
    <t>ВОДОВЗЕМНА СКОБА DN 90/25 - СВО</t>
  </si>
  <si>
    <r>
      <t>м</t>
    </r>
    <r>
      <rPr>
        <vertAlign val="superscript"/>
        <sz val="12"/>
        <rFont val="Arial Narrow"/>
        <family val="2"/>
        <charset val="204"/>
      </rPr>
      <t>2</t>
    </r>
  </si>
  <si>
    <t>КОЛИЧЕСТВО</t>
  </si>
  <si>
    <t>БЪЛГАРСКА ПОЛЯНА - ВЪТРЕШНА ВОДОПРОВОДНА МРЕЖА</t>
  </si>
  <si>
    <t>ДОСТАВКА И МОНТАЖ FF ПАРЧЕ DN75</t>
  </si>
  <si>
    <t>ДОСТАВКА И МОНТАЖ ТРОЙНИК ФЛАНШОВ HDPE DN90/90/75</t>
  </si>
  <si>
    <t>ДОСТАВКА И МОНТАЖ ЕДНОФЛАНШОВО ПАРЧЕ DN75</t>
  </si>
  <si>
    <t>ДОКСТАВКА И МОНТАЖ НА СК DN75</t>
  </si>
  <si>
    <t>ДОКСТАВКА И МОНТАЖ НА АВТОМАТИЧЕН ВЪЗДУШНИК С ДВОЙНО/ТРОЙНО ДЕЙСТВИЕ DN75</t>
  </si>
  <si>
    <t>ДОСТАВКА И МОНТАЖ НА ДЕМОНТАЖНА ВРЪЗКА DN75</t>
  </si>
  <si>
    <t>ІI</t>
  </si>
  <si>
    <t>III</t>
  </si>
  <si>
    <t>КОЛИЧЕ-СТВО</t>
  </si>
  <si>
    <t>ПОЛАГАНЕ И МОНТАЖ НА БЕТ. ЕЛЕМЕНТ 120/120/85 С ДЪНО</t>
  </si>
  <si>
    <t>ПОЛАГАНЕ И МОНТАЖ НА БЕТ. ЕЛЕМЕНТ 120/120/88 С ДЪНО</t>
  </si>
  <si>
    <t>ДОКСТАВКА И МОНТАЖ НА СК 75</t>
  </si>
  <si>
    <t>ДОКСТАВКА И МОНТАЖ НА КОЛЯНО ФЛАНШОВО DN 75/45°</t>
  </si>
  <si>
    <t>ИЗКОП С БАГЕР ЗЕМНИ ПОЧВИ - Н = 2,33м</t>
  </si>
  <si>
    <t>ДОКСТАВКА И МОНТАЖ НА СК DN80</t>
  </si>
  <si>
    <t>ПОЛАГАНЕ И МОНТАЖ НА БЕТ. ЕЛЕМЕНТ 140/140/43 С ДЪНО</t>
  </si>
  <si>
    <t>ПОЛАГАНЕ И МОНТАЖ НА БЕТ. ЕЛЕМЕНТ 140/140/50 БЕЗ ДЪНО</t>
  </si>
  <si>
    <t>ПОЛАГАНЕ И МОНТАЖ НА ПОКРИВНА ПЛОЧА 140/140/22</t>
  </si>
  <si>
    <t>ДОКСТАВКА И МОНТАЖ НА ДЕМОНТАЖНА ВРЪЗКА DN 80</t>
  </si>
  <si>
    <r>
      <t>м</t>
    </r>
    <r>
      <rPr>
        <vertAlign val="superscript"/>
        <sz val="12"/>
        <rFont val="Arial Narrow"/>
        <family val="2"/>
        <charset val="204"/>
      </rPr>
      <t>3</t>
    </r>
  </si>
  <si>
    <t>IV</t>
  </si>
  <si>
    <t>НАСИП ОТ НЕСОРТИРАН ТРОШЕН КАМЪК - 
Н = 0,34м</t>
  </si>
  <si>
    <t xml:space="preserve">ДОСТАВКА И МОНТАЖ НА ДЕТЕКТОРНА ЛЕНТА С 
2 ИЗОЛИРАНИ И 1 НЕИЗОЛИРАН ПРОВОДНИЦИ </t>
  </si>
  <si>
    <t>ИЗКОП С БАГЕР ЗЕМНИ ПОЧВИ - Н = 0,71м</t>
  </si>
  <si>
    <t>УПЛЪТНЯВАНЕ ЗЕМНИ МАСИ С ПНЕВМАТИЧНА ТРАМБОВКА НА ПЛАСТОВЕ ПО 20СМ - Н = 0,71м</t>
  </si>
  <si>
    <t>ЗАСИПВАНЕ С БУЛДОЗЕР ИЛИ ЗАСИПВАНЕ ИЗКОПИ С ПРОБЕГ ДО 40М ПРИ НОРМАЛНИ УСЛОВИЯ - Н = 0,71м</t>
  </si>
  <si>
    <r>
      <t>НАСИП ОТ НЕСТАНДАРТНА БАЛАСТРА - 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0,71м</t>
    </r>
  </si>
  <si>
    <t>м'</t>
  </si>
  <si>
    <t>ТРЪБИ HDPE 100, DN 90, PN10</t>
  </si>
  <si>
    <t>ДОСТАВКА И МОНТАЖ НА СИГНАЛНА ЛЕНТА</t>
  </si>
  <si>
    <t>ДЕЗИНФЕКЦИЯ ВОДОПРОВОДИ HDPE DN90 PN10</t>
  </si>
  <si>
    <t>ИЗПРОБВАНЕ ПЛЪТНОСТТА НА ТРЪБОПРОВОДА DN90 PN10 НА ХИДРАВЛИЧНО НАЛЯГАНЕ</t>
  </si>
  <si>
    <t>Обект: „Рехабилитация и доизграждане на довеждащи водопроводи и водопроводна мрежа за 
с. Хлябово, с. Българска поляна и с. Сакарци, община Тополовград“</t>
  </si>
  <si>
    <t>VI</t>
  </si>
  <si>
    <t>СЕЛО БЪЛГАРСКА ПОЛЯНА</t>
  </si>
  <si>
    <t>Обект:</t>
  </si>
  <si>
    <t>„Рехабилитация и доизграждане на довеждащи водопроводи и водопроводна мрежа за с. Хлябово, с. Българска поляна и с. Сакарци, община Тополовград“</t>
  </si>
  <si>
    <t>Част:</t>
  </si>
  <si>
    <t>Пътна</t>
  </si>
  <si>
    <t>Фаза:</t>
  </si>
  <si>
    <t>Работен проект</t>
  </si>
  <si>
    <t>ОБОБЩЕНА КОЛИЧЕСТВЕНА  СМЕТКА</t>
  </si>
  <si>
    <t>Наименование на работите</t>
  </si>
  <si>
    <t>Един. мярка</t>
  </si>
  <si>
    <t>1</t>
  </si>
  <si>
    <t>2</t>
  </si>
  <si>
    <t>3</t>
  </si>
  <si>
    <t>4</t>
  </si>
  <si>
    <t>Фрезоване на съществуваща асфалтобетонова натилка с дебелина 0.09m</t>
  </si>
  <si>
    <r>
      <t>m</t>
    </r>
    <r>
      <rPr>
        <vertAlign val="superscript"/>
        <sz val="11"/>
        <color indexed="8"/>
        <rFont val="Calibri"/>
        <family val="2"/>
        <charset val="204"/>
      </rPr>
      <t>3</t>
    </r>
  </si>
  <si>
    <t>Изкоп за нова пътна основа с дебелина 0.45m</t>
  </si>
  <si>
    <t>Доставка, полагане и уплътняване на несортиран трошен камък на пластове за пътна основа с дебелина 0.45m</t>
  </si>
  <si>
    <t>Първи битумен разлив</t>
  </si>
  <si>
    <r>
      <t>m</t>
    </r>
    <r>
      <rPr>
        <vertAlign val="superscript"/>
        <sz val="11"/>
        <color indexed="8"/>
        <rFont val="Calibri"/>
        <family val="2"/>
        <charset val="204"/>
      </rPr>
      <t>2</t>
    </r>
  </si>
  <si>
    <t>Доставка, полагане и уплътняване на пласт неплътен асфалтобетон с дебелина 0.05m</t>
  </si>
  <si>
    <t>t</t>
  </si>
  <si>
    <t>Втори битумен разлив</t>
  </si>
  <si>
    <t>Доставка, полагане и уплътняване на пласт плътен асфалтобетон с дебелина 0.04m</t>
  </si>
  <si>
    <t>Обкантване на фуги с битумна паста</t>
  </si>
  <si>
    <t>m</t>
  </si>
  <si>
    <t>Бетон за наземна плоча -C16/20</t>
  </si>
  <si>
    <t>Пътни знаци за ВОД</t>
  </si>
  <si>
    <t>100м'</t>
  </si>
  <si>
    <t>Съставил:</t>
  </si>
  <si>
    <t xml:space="preserve">               /инж. A. Пенакова/</t>
  </si>
  <si>
    <t>КОЛИЧЕСТВЕНА  СМЕТКА №1</t>
  </si>
  <si>
    <t>I</t>
  </si>
  <si>
    <t>АСФАЛТОБЕТОНОВА НАСТИЛКА</t>
  </si>
  <si>
    <r>
      <t>m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</si>
  <si>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ЧЕРЕН ПЪТ</t>
  </si>
  <si>
    <t xml:space="preserve">ОТКЛОНЕНИЕ ЗА ПОЖАРЕН ХИДРАНТ </t>
  </si>
  <si>
    <t>Бетон за наземна плоча</t>
  </si>
  <si>
    <t xml:space="preserve">ДЕТЕКТОРНА ЛЕНТА С 2 ИЗОЛИРАНИ И 1 НЕИЗОЛИРАН ПРОВОДНИЦИ </t>
  </si>
  <si>
    <t>VII</t>
  </si>
  <si>
    <t>ПС - 2 ЗА СЕЛО БЪЛГАРСКА ПОЛЯНА</t>
  </si>
  <si>
    <t>VIII</t>
  </si>
  <si>
    <t>IX</t>
  </si>
  <si>
    <r>
      <t>ДОСТАВКА И МОНТАЖ НА ВОДОМЕР DN40, Q</t>
    </r>
    <r>
      <rPr>
        <vertAlign val="subscript"/>
        <sz val="12"/>
        <color theme="1"/>
        <rFont val="Arial Narrow"/>
        <family val="2"/>
        <charset val="204"/>
      </rPr>
      <t>max,h</t>
    </r>
    <r>
      <rPr>
        <sz val="12"/>
        <color theme="1"/>
        <rFont val="Arial Narrow"/>
        <family val="2"/>
        <charset val="204"/>
      </rPr>
      <t xml:space="preserve"> = 30 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>/час</t>
    </r>
  </si>
  <si>
    <t>X</t>
  </si>
  <si>
    <t>Строителни работи за полагане на ПЕВП в общ изкоп за СМУКАТЕЛ HDPE DN 63 - ЗА С. БЪЛГ.ПОЛЯНА и за СМУКАТЕЛ HDPE DN 63 - ЗА С. САКАРЦИ B = 2,0m; H = 1,3m</t>
  </si>
  <si>
    <t>Строителни работи за полагане на ПЕВП в общ изкоп за СМУКАТЕЛ 
HDPE DN 63  - ЗА С. БЪЛГ.ПОЛЯНА и  за СМУКАТЕЛ HDPE DN 63 - ЗА С. САКАРЦИ 
B = 2,0m; H = 1,3m</t>
  </si>
  <si>
    <t>ТРЪБИ НА ЧЕЛНА ЗАВАРКА HDPE100, DN 63, PN16</t>
  </si>
  <si>
    <t>ТРЪБИ НА ЧЕЛНА ЗАВАРКА HDPE100, DN 63, PN20</t>
  </si>
  <si>
    <t>ДЕЗИНФЕКЦИЯ ВОДОПРОВОДИ HDPE DN 63</t>
  </si>
  <si>
    <t xml:space="preserve">ИЗПРОБВАНЕ ПЛЪТНОСТТА НА ТРЪБОПРОВОД HDPE100, PN16, DN 63 НА ХИДРАВЛИЧНО НАЛЯГАНЕ </t>
  </si>
  <si>
    <t xml:space="preserve">ИЗПРОБВАНЕ ПЛЪТНОСТТА НА ТРЪБОПРОВОД HDPE100,  PN20, DN 63 НА ХИДРАВЛИЧНО НАЛЯГАНЕ </t>
  </si>
  <si>
    <t>ДОСТАВКА И МОНТАЖ НА МНОГОСТЪПАЛНИ ПОМПИ
- Q = 0,9 l/s, H = 142m, N = 3kW, СЪС СЕНЗОР НА НАЛЯГАНЕ</t>
  </si>
  <si>
    <t>ДОСТАВКА И МОНТАЖ ГУМЕН ПРЪСТЕН Ø60</t>
  </si>
  <si>
    <t>ДОСТАВКА И МОНТАЖ ГУМЕН ПРЪСТЕН Ø125</t>
  </si>
  <si>
    <t xml:space="preserve">СГРАДНИ ВОДОПРОВОДНИ ОТКЛОНЕНИЯ DN 90/32 </t>
  </si>
  <si>
    <t>4. ЧАСТ ЕЛЕКТРИЧЕСКА</t>
  </si>
  <si>
    <t xml:space="preserve"> I.1</t>
  </si>
  <si>
    <t>ТАБЛА И ГЛАВНИ ЗАХРАНВАЩИ ЛИНИИ</t>
  </si>
  <si>
    <t>Доставка и монтаж на табло РТ по схема</t>
  </si>
  <si>
    <t xml:space="preserve"> I.2</t>
  </si>
  <si>
    <t xml:space="preserve">ОСВЕТИТЕЛНА ИНСТАЛАЦИЯ </t>
  </si>
  <si>
    <t>Доставка на аплик противолважен с к.л.л. 12W</t>
  </si>
  <si>
    <t>Доставка на евакуационно осв.тяло с надпис "EXIT"</t>
  </si>
  <si>
    <t>Монтаж осветителни тела</t>
  </si>
  <si>
    <t>Доставка ел.ключ обикновен 10А/230V</t>
  </si>
  <si>
    <t>Монтаж на ел.ключ</t>
  </si>
  <si>
    <t>Направа на лампен излаз до 6м с кабел ПВВМ 3х1,5 кв.мм под мазилка /вкл. материали и проводници/</t>
  </si>
  <si>
    <t xml:space="preserve"> I.3</t>
  </si>
  <si>
    <t>ЕЛ. ИНСТАЛАЦИЯ КОНТАКТИ</t>
  </si>
  <si>
    <t xml:space="preserve">Доставка и монтаж на контакт "Шуко" 220V/20А </t>
  </si>
  <si>
    <t>Направа на контактен излаз до 8м с кабел ПВВМ 3х2,5 кв.мм под мазилка /вкл. материали и проводници/</t>
  </si>
  <si>
    <t>Доставка и полагане на кабел СВТ 5х2,5 кв.мм в същ. канал</t>
  </si>
  <si>
    <t>Доставка и полагане на кабел СВТ 3х2,5 кв.мм в същ. канал</t>
  </si>
  <si>
    <t>Свързване на кабел към съоръжение</t>
  </si>
  <si>
    <t>ПС - 2 ЗА СЕЛО БЪЛГАРСКА ПОЛЯНА И РЕЗЕРВОАРИ</t>
  </si>
  <si>
    <t>КИП и А</t>
  </si>
  <si>
    <t xml:space="preserve"> I.4</t>
  </si>
  <si>
    <t>УКРЕПВАНЕ НА ИЗКОПИ</t>
  </si>
  <si>
    <t>ИЗКОП С БАГЕР ЗЕМНИ и ЛЕКО СКАЛНИ ПОЧВИ - Н = 1,00м</t>
  </si>
  <si>
    <t>ИЗКОП С БАГЕР ЗЕМНИ и ЛЕКО СКАЛНИ ПОЧВИ - Н = 2,20м</t>
  </si>
  <si>
    <t>ИЗКОП С БАГЕР ЗЕМНИ  и ЛЕКО СКАЛНИ ПОЧВИ - Н = 2,00м</t>
  </si>
  <si>
    <t>ИЗКОП С БАГЕР ЗЕМНИ и ЛЕКО СКАЛНИ ПОЧВИ - Н = 0,70м</t>
  </si>
  <si>
    <t>ИЗКОП С БАГЕР ЗЕМНИ и ЛЕКО СКАЛНИ ПОЧВИ - Н = 1,2м</t>
  </si>
  <si>
    <t>ИЗКОП С БАГЕР ЗЕМНИ и ЛЕКО СКАЛНИ ПОЧВИ - Н = 0,71м</t>
  </si>
  <si>
    <t>ИЗКОП С БАГЕР ЗЕМНИ и ЛЕКО СКАЛНИПОЧВИ - Н = 2,35м</t>
  </si>
  <si>
    <t>ИЗКОП С БАГЕР ЗЕМНИ и ЛЕКО СКАЛНИ ПОЧВИ - Н = 1,98м</t>
  </si>
  <si>
    <t>ПРЕСИЧАНЕ НА ПЪТ 
ТОПОЛОВГРАД - ХАРМАНЛИ-                    БЕЗИЗКОПНО ПРЕМИНАВАНЕ НА ПЪТЯ - 10.10 м.                              - ИЗГРАЖДАНЕ НА МОНТАЖНИТЕ ШАХТИ - 2 бр.</t>
  </si>
  <si>
    <t>ТЪНКИ ИЗКОПИ ЗА ПОДРАВНЯВАНЕ НА ДЪНОТО РЪЧНО</t>
  </si>
  <si>
    <t>L=4847</t>
  </si>
  <si>
    <t>бр курса</t>
  </si>
  <si>
    <t xml:space="preserve">ИЗВОЗВАНЕ НА ЕТЕРНИТОВИ ТРЪБИ НА 30КМ ВКЛ. ТАКСА ДЕПОНИРАНЕ </t>
  </si>
  <si>
    <r>
      <t>ЧЕРПАТЕЛЕН РЕЗЕРВОАР - V = 10m</t>
    </r>
    <r>
      <rPr>
        <b/>
        <vertAlign val="superscript"/>
        <sz val="12"/>
        <color theme="1"/>
        <rFont val="Arial Narrow"/>
        <family val="2"/>
        <charset val="204"/>
      </rPr>
      <t>3</t>
    </r>
  </si>
  <si>
    <r>
      <t>НАПОРЕН РЕЗЕРВОАР СЕЛО БЪЛГАРСКА ПОЛЯНА - V = 140m</t>
    </r>
    <r>
      <rPr>
        <b/>
        <vertAlign val="superscript"/>
        <sz val="12"/>
        <color theme="1"/>
        <rFont val="Arial Narrow"/>
        <family val="2"/>
        <charset val="204"/>
      </rPr>
      <t>3</t>
    </r>
  </si>
  <si>
    <r>
      <t>Строителни работи за полагане на ПЕВП от РШ до ЧР 10м</t>
    </r>
    <r>
      <rPr>
        <b/>
        <vertAlign val="superscript"/>
        <sz val="12"/>
        <color theme="1"/>
        <rFont val="Arial Narrow"/>
        <family val="2"/>
        <charset val="204"/>
      </rPr>
      <t xml:space="preserve">3 </t>
    </r>
    <r>
      <rPr>
        <b/>
        <sz val="12"/>
        <color theme="1"/>
        <rFont val="Arial Narrow"/>
        <family val="2"/>
        <charset val="204"/>
      </rPr>
      <t xml:space="preserve"> - HDPE DN75, H = 1,8m</t>
    </r>
  </si>
  <si>
    <r>
      <t>Строителни работи за полагане на ПЕВП запреливно-изпразнителна с-ма на ЧР 10м</t>
    </r>
    <r>
      <rPr>
        <b/>
        <vertAlign val="superscript"/>
        <sz val="12"/>
        <color theme="1"/>
        <rFont val="Arial Narrow"/>
        <family val="2"/>
        <charset val="204"/>
      </rPr>
      <t xml:space="preserve">3 </t>
    </r>
    <r>
      <rPr>
        <b/>
        <sz val="12"/>
        <color theme="1"/>
        <rFont val="Arial Narrow"/>
        <family val="2"/>
        <charset val="204"/>
      </rPr>
      <t xml:space="preserve"> - HDPE DN 90, H = 1,3m</t>
    </r>
  </si>
  <si>
    <t>1. ДОВЕЖДАЩИ ВОДОПРОВОДИ L=4847</t>
  </si>
  <si>
    <t>к-т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</si>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</sst>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3" x14ac:knownFonts="1">
    <font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vertAlign val="superscript"/>
      <sz val="12"/>
      <color theme="1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vertAlign val="superscript"/>
      <sz val="14"/>
      <name val="Calibri"/>
      <family val="2"/>
      <charset val="204"/>
      <scheme val="minor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Narrow"/>
      <family val="2"/>
      <charset val="204"/>
    </font>
    <font>
      <sz val="11"/>
      <name val="Calibri"/>
      <family val="2"/>
      <charset val="204"/>
    </font>
    <font>
      <vertAlign val="subscript"/>
      <sz val="12"/>
      <color theme="1"/>
      <name val="Arial Narrow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vertAlign val="superscript"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i/>
      <sz val="16"/>
      <color theme="1"/>
      <name val="Arial Narrow"/>
      <family val="2"/>
      <charset val="204"/>
    </font>
    <font>
      <b/>
      <sz val="12"/>
      <color theme="0" tint="-0.1499984740745262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Arial Narrow"/>
      <family val="2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1"/>
      <name val="Arial Narrow"/>
      <family val="2"/>
      <charset val="204"/>
    </font>
    <font>
      <i/>
      <sz val="10"/>
      <name val="Arial Narrow"/>
      <family val="2"/>
      <charset val="204"/>
    </font>
    <font>
      <sz val="8"/>
      <name val="Arial Narrow"/>
      <family val="2"/>
      <charset val="204"/>
    </font>
    <font>
      <vertAlign val="superscript"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b/>
      <i/>
      <sz val="12"/>
      <color theme="1"/>
      <name val="Arial Narrow"/>
      <family val="2"/>
      <charset val="204"/>
    </font>
    <font>
      <sz val="14"/>
      <color rgb="FFFF0000"/>
      <name val="Arial Narrow"/>
      <family val="2"/>
      <charset val="204"/>
    </font>
    <font>
      <b/>
      <vertAlign val="superscript"/>
      <sz val="12"/>
      <color theme="1"/>
      <name val="Arial Narrow"/>
      <family val="2"/>
      <charset val="204"/>
    </font>
    <font>
      <i/>
      <sz val="12"/>
      <color theme="1"/>
      <name val="Arial Narrow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4">
    <xf numFmtId="0" fontId="0" fillId="0" borderId="0"/>
    <xf numFmtId="0" fontId="29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0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3" fillId="4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0" xfId="0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wrapText="1"/>
    </xf>
    <xf numFmtId="0" fontId="2" fillId="11" borderId="1" xfId="0" applyFont="1" applyFill="1" applyBorder="1" applyAlignment="1">
      <alignment horizontal="center" wrapText="1"/>
    </xf>
    <xf numFmtId="0" fontId="2" fillId="11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2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2" fontId="0" fillId="0" borderId="0" xfId="0" applyNumberForma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23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27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left" vertical="center" wrapText="1"/>
    </xf>
    <xf numFmtId="0" fontId="27" fillId="0" borderId="0" xfId="0" applyFont="1"/>
    <xf numFmtId="4" fontId="30" fillId="0" borderId="23" xfId="1" applyNumberFormat="1" applyFont="1" applyFill="1" applyBorder="1" applyAlignment="1">
      <alignment horizontal="center" vertical="center"/>
    </xf>
    <xf numFmtId="4" fontId="30" fillId="0" borderId="24" xfId="1" applyNumberFormat="1" applyFont="1" applyBorder="1" applyAlignment="1">
      <alignment horizontal="centerContinuous" vertical="center"/>
    </xf>
    <xf numFmtId="4" fontId="31" fillId="0" borderId="24" xfId="1" applyNumberFormat="1" applyFont="1" applyBorder="1" applyAlignment="1">
      <alignment horizontal="centerContinuous" vertical="center" wrapText="1"/>
    </xf>
    <xf numFmtId="4" fontId="31" fillId="0" borderId="25" xfId="1" applyNumberFormat="1" applyFont="1" applyBorder="1" applyAlignment="1">
      <alignment horizontal="centerContinuous" vertical="center"/>
    </xf>
    <xf numFmtId="4" fontId="32" fillId="0" borderId="26" xfId="1" quotePrefix="1" applyNumberFormat="1" applyFont="1" applyFill="1" applyBorder="1" applyAlignment="1">
      <alignment horizontal="center" vertical="center"/>
    </xf>
    <xf numFmtId="4" fontId="32" fillId="0" borderId="27" xfId="1" quotePrefix="1" applyNumberFormat="1" applyFont="1" applyBorder="1" applyAlignment="1">
      <alignment horizontal="center" vertical="center"/>
    </xf>
    <xf numFmtId="4" fontId="32" fillId="0" borderId="28" xfId="1" quotePrefix="1" applyNumberFormat="1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0" fillId="0" borderId="27" xfId="0" applyFill="1" applyBorder="1" applyAlignment="1">
      <alignment wrapText="1"/>
    </xf>
    <xf numFmtId="0" fontId="0" fillId="0" borderId="27" xfId="0" applyBorder="1" applyAlignment="1">
      <alignment horizontal="center"/>
    </xf>
    <xf numFmtId="0" fontId="0" fillId="0" borderId="28" xfId="0" applyBorder="1"/>
    <xf numFmtId="0" fontId="0" fillId="0" borderId="27" xfId="0" applyBorder="1" applyAlignment="1">
      <alignment wrapText="1"/>
    </xf>
    <xf numFmtId="0" fontId="0" fillId="0" borderId="28" xfId="0" applyFill="1" applyBorder="1"/>
    <xf numFmtId="0" fontId="29" fillId="0" borderId="29" xfId="0" applyFont="1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30" xfId="0" applyFill="1" applyBorder="1" applyAlignment="1">
      <alignment horizontal="center"/>
    </xf>
    <xf numFmtId="0" fontId="0" fillId="0" borderId="31" xfId="0" applyBorder="1"/>
    <xf numFmtId="0" fontId="0" fillId="0" borderId="0" xfId="0" applyAlignment="1">
      <alignment horizontal="center"/>
    </xf>
    <xf numFmtId="0" fontId="34" fillId="0" borderId="26" xfId="0" applyFont="1" applyBorder="1" applyAlignment="1">
      <alignment horizontal="center" vertical="center"/>
    </xf>
    <xf numFmtId="0" fontId="35" fillId="0" borderId="27" xfId="0" applyFont="1" applyBorder="1"/>
    <xf numFmtId="0" fontId="35" fillId="0" borderId="27" xfId="0" applyFont="1" applyBorder="1" applyAlignment="1">
      <alignment horizontal="center"/>
    </xf>
    <xf numFmtId="0" fontId="35" fillId="0" borderId="28" xfId="0" applyFont="1" applyBorder="1"/>
    <xf numFmtId="0" fontId="35" fillId="0" borderId="27" xfId="0" applyFont="1" applyBorder="1" applyAlignment="1">
      <alignment wrapText="1"/>
    </xf>
    <xf numFmtId="0" fontId="29" fillId="0" borderId="29" xfId="0" applyFont="1" applyBorder="1" applyAlignment="1">
      <alignment horizontal="center" vertical="center"/>
    </xf>
    <xf numFmtId="0" fontId="0" fillId="0" borderId="30" xfId="0" applyBorder="1" applyAlignment="1">
      <alignment wrapText="1"/>
    </xf>
    <xf numFmtId="0" fontId="0" fillId="0" borderId="30" xfId="0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/>
    </xf>
    <xf numFmtId="0" fontId="29" fillId="0" borderId="32" xfId="0" applyFont="1" applyBorder="1" applyAlignment="1">
      <alignment horizontal="center" vertical="center"/>
    </xf>
    <xf numFmtId="0" fontId="0" fillId="0" borderId="33" xfId="0" applyFill="1" applyBorder="1" applyAlignment="1">
      <alignment wrapText="1"/>
    </xf>
    <xf numFmtId="0" fontId="0" fillId="0" borderId="33" xfId="0" applyFill="1" applyBorder="1" applyAlignment="1">
      <alignment horizontal="center"/>
    </xf>
    <xf numFmtId="0" fontId="0" fillId="0" borderId="34" xfId="0" applyFill="1" applyBorder="1"/>
    <xf numFmtId="0" fontId="10" fillId="4" borderId="21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center" wrapText="1"/>
    </xf>
    <xf numFmtId="16" fontId="37" fillId="0" borderId="1" xfId="0" applyNumberFormat="1" applyFont="1" applyFill="1" applyBorder="1" applyAlignment="1">
      <alignment horizontal="center" vertical="center" wrapText="1"/>
    </xf>
    <xf numFmtId="16" fontId="3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4" fontId="23" fillId="0" borderId="0" xfId="0" applyNumberFormat="1" applyFont="1" applyFill="1" applyAlignment="1">
      <alignment vertical="center" wrapText="1"/>
    </xf>
    <xf numFmtId="16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6" fillId="13" borderId="10" xfId="0" applyFont="1" applyFill="1" applyBorder="1" applyAlignment="1">
      <alignment horizontal="center" vertical="center" wrapText="1"/>
    </xf>
    <xf numFmtId="0" fontId="26" fillId="13" borderId="11" xfId="0" applyFont="1" applyFill="1" applyBorder="1" applyAlignment="1">
      <alignment horizontal="center" vertical="center" wrapText="1"/>
    </xf>
    <xf numFmtId="0" fontId="26" fillId="14" borderId="10" xfId="0" applyFont="1" applyFill="1" applyBorder="1" applyAlignment="1">
      <alignment horizontal="center" vertical="center" wrapText="1"/>
    </xf>
    <xf numFmtId="0" fontId="26" fillId="14" borderId="11" xfId="0" applyFont="1" applyFill="1" applyBorder="1" applyAlignment="1">
      <alignment horizontal="center" vertical="center" wrapText="1"/>
    </xf>
    <xf numFmtId="0" fontId="21" fillId="15" borderId="10" xfId="0" applyFont="1" applyFill="1" applyBorder="1" applyAlignment="1">
      <alignment horizontal="center" vertical="center" wrapText="1"/>
    </xf>
    <xf numFmtId="0" fontId="21" fillId="15" borderId="11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textRotation="90" wrapText="1"/>
    </xf>
    <xf numFmtId="0" fontId="10" fillId="4" borderId="0" xfId="0" applyFont="1" applyFill="1" applyBorder="1" applyAlignment="1">
      <alignment horizontal="center" vertical="center" textRotation="90" wrapText="1"/>
    </xf>
    <xf numFmtId="0" fontId="10" fillId="4" borderId="13" xfId="0" applyFont="1" applyFill="1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 vertical="center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left"/>
    </xf>
    <xf numFmtId="0" fontId="5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9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</cellXfs>
  <cellStyles count="4">
    <cellStyle name="Followed Hyperlink" xfId="3" builtinId="9" hidden="1"/>
    <cellStyle name="Hyperlink" xfId="2" builtinId="8" hidden="1"/>
    <cellStyle name="Normal" xfId="0" builtinId="0"/>
    <cellStyle name="Normal_AKT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externalLink" Target="externalLinks/externalLink1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OPOLOVGRAD/KSS_Topolovgrad/BoQ_SAKARTSI_V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TAL_BoQ_Obruchishte"/>
      <sheetName val="ОКС"/>
      <sheetName val="КС"/>
      <sheetName val="SAKARTSI_GENdovejd"/>
      <sheetName val="TOTAL_s.SAKARTSI"/>
    </sheetNames>
    <sheetDataSet>
      <sheetData sheetId="0" refreshError="1"/>
      <sheetData sheetId="1" refreshError="1"/>
      <sheetData sheetId="2" refreshError="1"/>
      <sheetData sheetId="3" refreshError="1">
        <row r="58">
          <cell r="D58">
            <v>92.664000000000016</v>
          </cell>
        </row>
        <row r="59">
          <cell r="D59">
            <v>4.2120000000000006</v>
          </cell>
        </row>
        <row r="60">
          <cell r="D60">
            <v>13</v>
          </cell>
        </row>
        <row r="61">
          <cell r="D61">
            <v>39</v>
          </cell>
        </row>
        <row r="62">
          <cell r="D62">
            <v>13</v>
          </cell>
        </row>
        <row r="63">
          <cell r="D63">
            <v>13</v>
          </cell>
        </row>
        <row r="64">
          <cell r="D64">
            <v>13</v>
          </cell>
        </row>
        <row r="65">
          <cell r="D65">
            <v>3.9</v>
          </cell>
        </row>
        <row r="66">
          <cell r="D66">
            <v>13</v>
          </cell>
        </row>
        <row r="67">
          <cell r="D67">
            <v>19.5</v>
          </cell>
        </row>
        <row r="68">
          <cell r="D68">
            <v>93.600000000000009</v>
          </cell>
        </row>
        <row r="69">
          <cell r="D69">
            <v>13</v>
          </cell>
        </row>
        <row r="70">
          <cell r="D70">
            <v>13</v>
          </cell>
        </row>
        <row r="71">
          <cell r="D71">
            <v>78</v>
          </cell>
        </row>
        <row r="72">
          <cell r="D72">
            <v>13</v>
          </cell>
        </row>
        <row r="73">
          <cell r="D73">
            <v>13</v>
          </cell>
        </row>
        <row r="75">
          <cell r="D75">
            <v>47.510399999999997</v>
          </cell>
        </row>
        <row r="76">
          <cell r="B76" t="str">
            <v>ПОЛАГАНЕ БЕТОН В20 ФИЛЦОВ ПОДЛОЖЕН БЕТОН - ПЛАСТ 10СМ</v>
          </cell>
          <cell r="D76">
            <v>2.3519999999999999</v>
          </cell>
        </row>
        <row r="77">
          <cell r="B77" t="str">
            <v>ПОЛАГАНЕ И МОНТАЖ НА БЕТ. ЕЛЕМЕНТ 120/120/84 С ДЪНО</v>
          </cell>
          <cell r="D77">
            <v>12</v>
          </cell>
        </row>
        <row r="78">
          <cell r="B78" t="str">
            <v>ПОЛАГАНЕ И МОНТАЖ НА БЕТ. ЕЛЕМЕНТ 120/120/50  БЕЗ ДЪНО</v>
          </cell>
          <cell r="D78">
            <v>24</v>
          </cell>
        </row>
        <row r="79">
          <cell r="B79" t="str">
            <v>ПОЛАГАНЕ И МОНТАЖ НА ПОКРИВНА ПЛОЧА 120/120/22</v>
          </cell>
          <cell r="D79">
            <v>12</v>
          </cell>
        </row>
        <row r="80">
          <cell r="B80" t="str">
            <v>ДОКСТАВКА И МОНТАЖ НА СК DN100</v>
          </cell>
          <cell r="D80">
            <v>12</v>
          </cell>
        </row>
        <row r="81">
          <cell r="B81" t="str">
            <v>ДОКСТАВКА И МОНТАЖ НА АВТТОМАТИЧЕН ВЪЗДУШНИК С  ДВОЙНО/ТРОЙНО ДЕЙСТВИЕ DN100</v>
          </cell>
          <cell r="D81">
            <v>12</v>
          </cell>
        </row>
        <row r="82">
          <cell r="B82" t="str">
            <v>ДОСТАВКА И МОНТАЖ НА ДЕМОНТАЖНА ВРЪЗКА DN100</v>
          </cell>
          <cell r="D82">
            <v>12</v>
          </cell>
        </row>
        <row r="83">
          <cell r="B83" t="str">
            <v>ДОСТАВКА И МОНТАЖ ТРОЙНИК ФЛАНШОВ HDPE DN125/125/100</v>
          </cell>
          <cell r="D83">
            <v>12</v>
          </cell>
        </row>
        <row r="84">
          <cell r="B84" t="str">
            <v>ТОПЛОИЗОЛАЦИЯ ОТ XPS δ=2СМ С ЦИМЕНТОВА ШПАКЛОВКА</v>
          </cell>
          <cell r="D84">
            <v>67.199999999999989</v>
          </cell>
        </row>
        <row r="85">
          <cell r="B85" t="str">
            <v>ДОСТАВКА ЧУГУНЕН КАПАК Ø60</v>
          </cell>
          <cell r="D85">
            <v>12</v>
          </cell>
        </row>
        <row r="86">
          <cell r="B86" t="str">
            <v>ДОСТАВКА И МОНТАЖ МЕТАЛНА РЕШЕТКА НА ЯМКАТА 400/40ММ</v>
          </cell>
          <cell r="D86">
            <v>12</v>
          </cell>
        </row>
        <row r="87">
          <cell r="B87" t="str">
            <v>НАПРАВА И ПОСТАВЯНЕ ЖЕЛЯЗНО СТЪПАЛО N18</v>
          </cell>
          <cell r="D87">
            <v>60</v>
          </cell>
        </row>
        <row r="88">
          <cell r="B88" t="str">
            <v xml:space="preserve">ДОСТАВКА И МОНТАЖ ВЕНТИЛАЦИОННА ТРЪБА DN100 </v>
          </cell>
          <cell r="D88">
            <v>12</v>
          </cell>
        </row>
        <row r="89">
          <cell r="B89" t="str">
            <v>БЕТОНОВ ОПОРЕН БЛОК ПОД 30/30/25</v>
          </cell>
          <cell r="D89">
            <v>12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274"/>
  <sheetViews>
    <sheetView tabSelected="1" view="pageBreakPreview" zoomScale="118" zoomScaleSheetLayoutView="118" workbookViewId="0">
      <selection activeCell="F6" sqref="F6"/>
    </sheetView>
  </sheetViews>
  <sheetFormatPr baseColWidth="10" defaultColWidth="9.1640625" defaultRowHeight="14" x14ac:dyDescent="0"/>
  <cols>
    <col min="1" max="1" width="5.33203125" style="4" customWidth="1"/>
    <col min="2" max="2" width="69" style="4" customWidth="1"/>
    <col min="3" max="3" width="6.5" style="4" customWidth="1"/>
    <col min="4" max="4" width="13.83203125" style="4" customWidth="1"/>
    <col min="5" max="5" width="13.83203125" style="11" bestFit="1" customWidth="1"/>
    <col min="6" max="7" width="14" style="11" bestFit="1" customWidth="1"/>
    <col min="8" max="8" width="12" style="11" bestFit="1" customWidth="1"/>
    <col min="9" max="135" width="9.1640625" style="11"/>
    <col min="136" max="16384" width="9.1640625" style="3"/>
  </cols>
  <sheetData>
    <row r="1" spans="1:135" s="81" customFormat="1" ht="20.25" customHeight="1" thickBot="1">
      <c r="A1" s="149"/>
      <c r="B1" s="150"/>
      <c r="C1" s="150"/>
      <c r="D1" s="150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</row>
    <row r="2" spans="1:135" s="81" customFormat="1" ht="48.5" customHeight="1" thickBot="1">
      <c r="A2" s="151" t="s">
        <v>265</v>
      </c>
      <c r="B2" s="152"/>
      <c r="C2" s="152"/>
      <c r="D2" s="152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  <c r="CR2" s="139"/>
      <c r="CS2" s="139"/>
      <c r="CT2" s="139"/>
      <c r="CU2" s="139"/>
      <c r="CV2" s="139"/>
      <c r="CW2" s="139"/>
      <c r="CX2" s="139"/>
      <c r="CY2" s="139"/>
      <c r="CZ2" s="139"/>
      <c r="DA2" s="139"/>
      <c r="DB2" s="139"/>
      <c r="DC2" s="139"/>
      <c r="DD2" s="139"/>
      <c r="DE2" s="139"/>
      <c r="DF2" s="139"/>
      <c r="DG2" s="139"/>
      <c r="DH2" s="139"/>
      <c r="DI2" s="139"/>
      <c r="DJ2" s="139"/>
      <c r="DK2" s="139"/>
      <c r="DL2" s="139"/>
      <c r="DM2" s="139"/>
      <c r="DN2" s="139"/>
      <c r="DO2" s="139"/>
      <c r="DP2" s="139"/>
      <c r="DQ2" s="139"/>
      <c r="DR2" s="139"/>
      <c r="DS2" s="139"/>
      <c r="DT2" s="139"/>
      <c r="DU2" s="139"/>
      <c r="DV2" s="139"/>
      <c r="DW2" s="139"/>
      <c r="DX2" s="139"/>
      <c r="DY2" s="139"/>
      <c r="DZ2" s="139"/>
      <c r="EA2" s="139"/>
      <c r="EB2" s="139"/>
      <c r="EC2" s="139"/>
      <c r="ED2" s="139"/>
      <c r="EE2" s="139"/>
    </row>
    <row r="3" spans="1:135" s="81" customFormat="1" ht="20.25" customHeight="1" thickBot="1">
      <c r="A3" s="153" t="s">
        <v>365</v>
      </c>
      <c r="B3" s="154"/>
      <c r="C3" s="154"/>
      <c r="D3" s="154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</row>
    <row r="4" spans="1:135" s="81" customFormat="1" ht="18" customHeight="1" thickBot="1">
      <c r="A4" s="147"/>
      <c r="B4" s="148"/>
      <c r="C4" s="148"/>
      <c r="D4" s="148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</row>
    <row r="5" spans="1:135" s="81" customFormat="1" ht="20.25" customHeight="1" thickBot="1">
      <c r="A5" s="155" t="s">
        <v>267</v>
      </c>
      <c r="B5" s="156"/>
      <c r="C5" s="156"/>
      <c r="D5" s="156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</row>
    <row r="6" spans="1:135" s="81" customFormat="1" ht="20.25" customHeight="1" thickBot="1">
      <c r="A6" s="147"/>
      <c r="B6" s="148"/>
      <c r="C6" s="148"/>
      <c r="D6" s="148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</row>
    <row r="7" spans="1:135" s="81" customFormat="1" ht="24.5" customHeight="1" thickBot="1">
      <c r="A7" s="157" t="s">
        <v>363</v>
      </c>
      <c r="B7" s="158"/>
      <c r="C7" s="158"/>
      <c r="D7" s="158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39"/>
      <c r="DZ7" s="139"/>
      <c r="EA7" s="139"/>
      <c r="EB7" s="139"/>
      <c r="EC7" s="139"/>
      <c r="ED7" s="139"/>
      <c r="EE7" s="139"/>
    </row>
    <row r="8" spans="1:135" s="81" customFormat="1" ht="20.25" customHeight="1" thickBot="1">
      <c r="A8" s="147"/>
      <c r="B8" s="148"/>
      <c r="C8" s="148"/>
      <c r="D8" s="148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39"/>
      <c r="DE8" s="139"/>
      <c r="DF8" s="139"/>
      <c r="DG8" s="139"/>
      <c r="DH8" s="139"/>
      <c r="DI8" s="139"/>
      <c r="DJ8" s="139"/>
      <c r="DK8" s="139"/>
      <c r="DL8" s="139"/>
      <c r="DM8" s="139"/>
      <c r="DN8" s="139"/>
      <c r="DO8" s="139"/>
      <c r="DP8" s="139"/>
      <c r="DQ8" s="139"/>
      <c r="DR8" s="139"/>
      <c r="DS8" s="139"/>
      <c r="DT8" s="139"/>
      <c r="DU8" s="139"/>
      <c r="DV8" s="139"/>
      <c r="DW8" s="139"/>
      <c r="DX8" s="139"/>
      <c r="DY8" s="139"/>
      <c r="DZ8" s="139"/>
      <c r="EA8" s="139"/>
      <c r="EB8" s="139"/>
      <c r="EC8" s="139"/>
      <c r="ED8" s="139"/>
      <c r="EE8" s="139"/>
    </row>
    <row r="9" spans="1:135" s="81" customFormat="1" ht="20.25" customHeight="1">
      <c r="A9" s="159" t="s">
        <v>1</v>
      </c>
      <c r="B9" s="162" t="s">
        <v>3</v>
      </c>
      <c r="C9" s="165" t="s">
        <v>2</v>
      </c>
      <c r="D9" s="159" t="s">
        <v>26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  <c r="BK9" s="139"/>
      <c r="BL9" s="1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139"/>
      <c r="DY9" s="139"/>
      <c r="DZ9" s="139"/>
      <c r="EA9" s="139"/>
      <c r="EB9" s="139"/>
      <c r="EC9" s="139"/>
      <c r="ED9" s="139"/>
      <c r="EE9" s="139"/>
    </row>
    <row r="10" spans="1:135" s="81" customFormat="1" ht="20.25" customHeight="1">
      <c r="A10" s="160"/>
      <c r="B10" s="163"/>
      <c r="C10" s="166"/>
      <c r="D10" s="160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</row>
    <row r="11" spans="1:135" s="81" customFormat="1" ht="20.25" customHeight="1" thickBot="1">
      <c r="A11" s="161"/>
      <c r="B11" s="164"/>
      <c r="C11" s="167"/>
      <c r="D11" s="161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</row>
    <row r="12" spans="1:135" s="81" customFormat="1" ht="20.25" customHeight="1">
      <c r="A12" s="120"/>
      <c r="B12" s="125"/>
      <c r="C12" s="121"/>
      <c r="D12" s="125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</row>
    <row r="13" spans="1:135" s="81" customFormat="1" ht="20.25" customHeight="1">
      <c r="A13" s="133" t="s">
        <v>13</v>
      </c>
      <c r="B13" s="134" t="s">
        <v>14</v>
      </c>
      <c r="C13" s="146" t="s">
        <v>356</v>
      </c>
      <c r="D13" s="146"/>
      <c r="E13" s="139"/>
      <c r="F13" s="140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39"/>
      <c r="CS13" s="139"/>
      <c r="CT13" s="139"/>
      <c r="CU13" s="139"/>
      <c r="CV13" s="139"/>
      <c r="CW13" s="139"/>
      <c r="CX13" s="139"/>
      <c r="CY13" s="139"/>
      <c r="CZ13" s="139"/>
      <c r="DA13" s="139"/>
      <c r="DB13" s="139"/>
      <c r="DC13" s="139"/>
      <c r="DD13" s="139"/>
      <c r="DE13" s="139"/>
      <c r="DF13" s="139"/>
      <c r="DG13" s="139"/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</row>
    <row r="14" spans="1:135" s="81" customFormat="1" ht="34.75" customHeight="1">
      <c r="A14" s="10">
        <v>1</v>
      </c>
      <c r="B14" s="114" t="str">
        <f>'BG POLYANA_GENdovejd'!B7</f>
        <v>ИЗКОП С БАГЕР ЗЕМНИ и ЛЕКО СКАЛНИ ПОЧВИ - Н = 1,00м</v>
      </c>
      <c r="C14" s="10" t="s">
        <v>4</v>
      </c>
      <c r="D14" s="124">
        <f>'BG POLYANA_GENdovejd'!D7</f>
        <v>4847</v>
      </c>
      <c r="E14" s="139"/>
      <c r="F14" s="144"/>
      <c r="G14" s="144"/>
      <c r="H14" s="144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39"/>
      <c r="DJ14" s="139"/>
      <c r="DK14" s="139"/>
      <c r="DL14" s="139"/>
      <c r="DM14" s="139"/>
      <c r="DN14" s="139"/>
      <c r="DO14" s="139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39"/>
      <c r="EB14" s="139"/>
      <c r="EC14" s="139"/>
      <c r="ED14" s="139"/>
      <c r="EE14" s="139"/>
    </row>
    <row r="15" spans="1:135" ht="30">
      <c r="A15" s="10">
        <v>2</v>
      </c>
      <c r="B15" s="114" t="str">
        <f>'BG POLYANA_GENdovejd'!B8</f>
        <v>ИЗКОП С ОГР. ШИРИНА 0.6 - 1.2М - РЪЧНО В ЗЕМНИ ПОЧВИ НЕУКРЕПЕН, Н ≤ 2,00м - Н = 0,50м</v>
      </c>
      <c r="C15" s="10" t="s">
        <v>4</v>
      </c>
      <c r="D15" s="124">
        <f>'BG POLYANA_GENdovejd'!D8</f>
        <v>2423.5</v>
      </c>
    </row>
    <row r="16" spans="1:135" s="81" customFormat="1" ht="30">
      <c r="A16" s="10">
        <v>3</v>
      </c>
      <c r="B16" s="114" t="str">
        <f>'BG POLYANA_GENdovejd'!B9</f>
        <v>ПРЕВОЗ СЪС САМОСВАЛИ НА ЗЕМНИ ПОЧВИ С НАТОВАРВАНЕ С БАГЕР И ОБЕМНО ТЕГЛО 1.97т/м3 НА 2.0 КМ - Н = 0,50м</v>
      </c>
      <c r="C16" s="10" t="s">
        <v>4</v>
      </c>
      <c r="D16" s="124">
        <f>'BG POLYANA_GENdovejd'!D9</f>
        <v>2423.5</v>
      </c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</row>
    <row r="17" spans="1:135" s="81" customFormat="1" ht="20.25" customHeight="1">
      <c r="A17" s="10">
        <v>4</v>
      </c>
      <c r="B17" s="114" t="str">
        <f>'BG POLYANA_GENdovejd'!B10</f>
        <v>НАПРАВА ОПОРНИ БЛОКОВЕ</v>
      </c>
      <c r="C17" s="10" t="str">
        <f>'BG POLYANA_GENdovejd'!C10</f>
        <v>бр.</v>
      </c>
      <c r="D17" s="124">
        <f>'BG POLYANA_GENdovejd'!D10</f>
        <v>9</v>
      </c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</row>
    <row r="18" spans="1:135" s="81" customFormat="1" ht="20.25" customHeight="1">
      <c r="A18" s="10">
        <v>5</v>
      </c>
      <c r="B18" s="114" t="str">
        <f>'BG POLYANA_GENdovejd'!B11</f>
        <v>ПРЕВОЗ НА БЕТОН ЗА ОПОРНИ ЕЛЕМЕНТИ</v>
      </c>
      <c r="C18" s="10" t="s">
        <v>4</v>
      </c>
      <c r="D18" s="124">
        <f>'BG POLYANA_GENdovejd'!D11</f>
        <v>0.18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</row>
    <row r="19" spans="1:135" s="81" customFormat="1" ht="30">
      <c r="A19" s="10">
        <v>6</v>
      </c>
      <c r="B19" s="114" t="str">
        <f>'BG POLYANA_GENdovejd'!B12</f>
        <v>НАСИП ОТ НЕСОРТИРАН ТРОШЕН КАМЪК - _x000D_Н = 0,34м</v>
      </c>
      <c r="C19" s="10" t="s">
        <v>4</v>
      </c>
      <c r="D19" s="124">
        <f>'BG POLYANA_GENdovejd'!D12</f>
        <v>1647.98</v>
      </c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  <c r="BI19" s="139"/>
      <c r="BJ19" s="139"/>
      <c r="BK19" s="139"/>
      <c r="BL19" s="1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39"/>
      <c r="DA19" s="139"/>
      <c r="DB19" s="139"/>
      <c r="DC19" s="139"/>
      <c r="DD19" s="139"/>
      <c r="DE19" s="139"/>
      <c r="DF19" s="139"/>
      <c r="DG19" s="139"/>
      <c r="DH19" s="139"/>
      <c r="DI19" s="139"/>
      <c r="DJ19" s="139"/>
      <c r="DK19" s="139"/>
      <c r="DL19" s="139"/>
      <c r="DM19" s="139"/>
      <c r="DN19" s="139"/>
      <c r="DO19" s="139"/>
      <c r="DP19" s="139"/>
      <c r="DQ19" s="139"/>
      <c r="DR19" s="139"/>
      <c r="DS19" s="139"/>
      <c r="DT19" s="139"/>
      <c r="DU19" s="139"/>
      <c r="DV19" s="139"/>
      <c r="DW19" s="139"/>
      <c r="DX19" s="139"/>
      <c r="DY19" s="139"/>
      <c r="DZ19" s="139"/>
      <c r="EA19" s="139"/>
      <c r="EB19" s="139"/>
      <c r="EC19" s="139"/>
      <c r="ED19" s="139"/>
      <c r="EE19" s="139"/>
    </row>
    <row r="20" spans="1:135" s="81" customFormat="1" ht="30">
      <c r="A20" s="10">
        <v>7</v>
      </c>
      <c r="B20" s="114" t="str">
        <f>'BG POLYANA_GENdovejd'!B13</f>
        <v>НАСИП ОТ НЕСТАНДАРТНА БАЛАСТРА - _x000D_С ПЛЪТНОСТ &gt; 1,65т/м3 - Н = 0,66м</v>
      </c>
      <c r="C20" s="10" t="s">
        <v>4</v>
      </c>
      <c r="D20" s="124">
        <f>'BG POLYANA_GENdovejd'!D13</f>
        <v>3199.02</v>
      </c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</row>
    <row r="21" spans="1:135" s="81" customFormat="1" ht="20.25" customHeight="1">
      <c r="A21" s="10">
        <v>8</v>
      </c>
      <c r="B21" s="114" t="str">
        <f>'BG POLYANA_GENdovejd'!B14</f>
        <v>ЗАСИПКА ОТ ПЯСЪК ЗА ПОДЛОЖКА И ОКОЛО ТРЪБАТА - Н = 0,40м</v>
      </c>
      <c r="C21" s="10" t="s">
        <v>4</v>
      </c>
      <c r="D21" s="124">
        <f>'BG POLYANA_GENdovejd'!D14</f>
        <v>1938.8000000000002</v>
      </c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</row>
    <row r="22" spans="1:135" s="81" customFormat="1" ht="20.25" customHeight="1">
      <c r="A22" s="10">
        <v>9</v>
      </c>
      <c r="B22" s="114" t="str">
        <f>'BG POLYANA_GENdovejd'!B15</f>
        <v>ПОДЛОЖЕН ПЯСЪК - Н = 0,10м</v>
      </c>
      <c r="C22" s="10" t="s">
        <v>4</v>
      </c>
      <c r="D22" s="124">
        <f>'BG POLYANA_GENdovejd'!D15</f>
        <v>484.70000000000005</v>
      </c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39"/>
      <c r="DA22" s="139"/>
      <c r="DB22" s="139"/>
      <c r="DC22" s="139"/>
      <c r="DD22" s="139"/>
      <c r="DE22" s="139"/>
      <c r="DF22" s="139"/>
      <c r="DG22" s="139"/>
      <c r="DH22" s="139"/>
      <c r="DI22" s="139"/>
      <c r="DJ22" s="139"/>
      <c r="DK22" s="139"/>
      <c r="DL22" s="139"/>
      <c r="DM22" s="139"/>
      <c r="DN22" s="139"/>
      <c r="DO22" s="139"/>
      <c r="DP22" s="139"/>
      <c r="DQ22" s="139"/>
      <c r="DR22" s="139"/>
      <c r="DS22" s="139"/>
      <c r="DT22" s="139"/>
      <c r="DU22" s="139"/>
      <c r="DV22" s="139"/>
      <c r="DW22" s="139"/>
      <c r="DX22" s="139"/>
      <c r="DY22" s="139"/>
      <c r="DZ22" s="139"/>
      <c r="EA22" s="139"/>
      <c r="EB22" s="139"/>
      <c r="EC22" s="139"/>
      <c r="ED22" s="139"/>
      <c r="EE22" s="139"/>
    </row>
    <row r="23" spans="1:135" s="81" customFormat="1" ht="20.25" customHeight="1">
      <c r="A23" s="10">
        <v>10</v>
      </c>
      <c r="B23" s="114" t="s">
        <v>355</v>
      </c>
      <c r="C23" s="10" t="s">
        <v>4</v>
      </c>
      <c r="D23" s="124">
        <f>'BG POLYANA_GENdovejd'!D16</f>
        <v>484.7</v>
      </c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39"/>
      <c r="DA23" s="139"/>
      <c r="DB23" s="139"/>
      <c r="DC23" s="139"/>
      <c r="DD23" s="139"/>
      <c r="DE23" s="139"/>
      <c r="DF23" s="139"/>
      <c r="DG23" s="139"/>
      <c r="DH23" s="139"/>
      <c r="DI23" s="139"/>
      <c r="DJ23" s="139"/>
      <c r="DK23" s="139"/>
      <c r="DL23" s="139"/>
      <c r="DM23" s="139"/>
      <c r="DN23" s="139"/>
      <c r="DO23" s="139"/>
      <c r="DP23" s="139"/>
      <c r="DQ23" s="139"/>
      <c r="DR23" s="139"/>
      <c r="DS23" s="139"/>
      <c r="DT23" s="139"/>
      <c r="DU23" s="139"/>
      <c r="DV23" s="139"/>
      <c r="DW23" s="139"/>
      <c r="DX23" s="139"/>
      <c r="DY23" s="139"/>
      <c r="DZ23" s="139"/>
      <c r="EA23" s="139"/>
      <c r="EB23" s="139"/>
      <c r="EC23" s="139"/>
      <c r="ED23" s="139"/>
      <c r="EE23" s="139"/>
    </row>
    <row r="24" spans="1:135" s="81" customFormat="1" ht="30">
      <c r="A24" s="10">
        <v>11</v>
      </c>
      <c r="B24" s="114" t="str">
        <f>'BG POLYANA_GENdovejd'!B17</f>
        <v>ЗАСИПВАНЕ РЪЧНО ИЗКОПИ С ОГРАНИЧЕНИ ШИРИНИ БЕЗ ТРАМБОВАНЕ, ПЯСЪК - Н = 0,50м</v>
      </c>
      <c r="C24" s="10" t="s">
        <v>4</v>
      </c>
      <c r="D24" s="124">
        <f>'BG POLYANA_GENdovejd'!D17</f>
        <v>2423.5</v>
      </c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39"/>
      <c r="DA24" s="139"/>
      <c r="DB24" s="139"/>
      <c r="DC24" s="139"/>
      <c r="DD24" s="139"/>
      <c r="DE24" s="139"/>
      <c r="DF24" s="139"/>
      <c r="DG24" s="139"/>
      <c r="DH24" s="139"/>
      <c r="DI24" s="139"/>
      <c r="DJ24" s="139"/>
      <c r="DK24" s="139"/>
      <c r="DL24" s="139"/>
      <c r="DM24" s="139"/>
      <c r="DN24" s="139"/>
      <c r="DO24" s="139"/>
      <c r="DP24" s="139"/>
      <c r="DQ24" s="139"/>
      <c r="DR24" s="139"/>
      <c r="DS24" s="139"/>
      <c r="DT24" s="139"/>
      <c r="DU24" s="139"/>
      <c r="DV24" s="139"/>
      <c r="DW24" s="139"/>
      <c r="DX24" s="139"/>
      <c r="DY24" s="139"/>
      <c r="DZ24" s="139"/>
      <c r="EA24" s="139"/>
      <c r="EB24" s="139"/>
      <c r="EC24" s="139"/>
      <c r="ED24" s="139"/>
      <c r="EE24" s="139"/>
    </row>
    <row r="25" spans="1:135" s="81" customFormat="1" ht="30">
      <c r="A25" s="10">
        <v>12</v>
      </c>
      <c r="B25" s="114" t="str">
        <f>'BG POLYANA_GENdovejd'!B18</f>
        <v>ЗАСИПВАНЕ С БУЛДОЗЕР ИЛИ ЗАСИПВАНЕ ИЗКОПИ С ПРОБЕГ ДО 40М ПРИ НОРМАЛНИ УСЛОВИЯ - Н = 0,66м</v>
      </c>
      <c r="C25" s="10" t="s">
        <v>4</v>
      </c>
      <c r="D25" s="124">
        <f>'BG POLYANA_GENdovejd'!D18</f>
        <v>3199.02</v>
      </c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  <c r="DN25" s="139"/>
      <c r="DO25" s="139"/>
      <c r="DP25" s="139"/>
      <c r="DQ25" s="139"/>
      <c r="DR25" s="139"/>
      <c r="DS25" s="139"/>
      <c r="DT25" s="139"/>
      <c r="DU25" s="139"/>
      <c r="DV25" s="139"/>
      <c r="DW25" s="139"/>
      <c r="DX25" s="139"/>
      <c r="DY25" s="139"/>
      <c r="DZ25" s="139"/>
      <c r="EA25" s="139"/>
      <c r="EB25" s="139"/>
      <c r="EC25" s="139"/>
      <c r="ED25" s="139"/>
      <c r="EE25" s="139"/>
    </row>
    <row r="26" spans="1:135" s="81" customFormat="1" ht="30">
      <c r="A26" s="10">
        <v>13</v>
      </c>
      <c r="B26" s="114" t="str">
        <f>'BG POLYANA_GENdovejd'!B19</f>
        <v>УПЛЪТНЯВАНЕ НА ПЯСЪЧНА ПОДЛОЖКА,_x000D_ПЛАСТ 10СМ - Н = 0,10м</v>
      </c>
      <c r="C26" s="10" t="s">
        <v>4</v>
      </c>
      <c r="D26" s="124">
        <f>'BG POLYANA_GENdovejd'!D19</f>
        <v>484.70000000000005</v>
      </c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39"/>
      <c r="DA26" s="139"/>
      <c r="DB26" s="139"/>
      <c r="DC26" s="139"/>
      <c r="DD26" s="139"/>
      <c r="DE26" s="139"/>
      <c r="DF26" s="139"/>
      <c r="DG26" s="139"/>
      <c r="DH26" s="139"/>
      <c r="DI26" s="139"/>
      <c r="DJ26" s="139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39"/>
      <c r="DV26" s="139"/>
      <c r="DW26" s="139"/>
      <c r="DX26" s="139"/>
      <c r="DY26" s="139"/>
      <c r="DZ26" s="139"/>
      <c r="EA26" s="139"/>
      <c r="EB26" s="139"/>
      <c r="EC26" s="139"/>
      <c r="ED26" s="139"/>
      <c r="EE26" s="139"/>
    </row>
    <row r="27" spans="1:135" s="81" customFormat="1" ht="30">
      <c r="A27" s="10">
        <v>14</v>
      </c>
      <c r="B27" s="114" t="str">
        <f>'BG POLYANA_GENdovejd'!B20</f>
        <v>УПЛЪТНЯВАНЕ ЗЕМНИ МАСИ С ПНЕВМАТИЧНА ТРАМБОВКА НА ПЛАСТОВЕ ПО 20СМ - Н = 0,66м</v>
      </c>
      <c r="C27" s="10" t="s">
        <v>4</v>
      </c>
      <c r="D27" s="124">
        <f>'BG POLYANA_GENdovejd'!D20</f>
        <v>3199.02</v>
      </c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/>
      <c r="DJ27" s="139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/>
      <c r="EE27" s="139"/>
    </row>
    <row r="28" spans="1:135" s="81" customFormat="1" ht="17">
      <c r="A28" s="10">
        <v>15</v>
      </c>
      <c r="B28" s="114" t="s">
        <v>345</v>
      </c>
      <c r="C28" s="10" t="s">
        <v>28</v>
      </c>
      <c r="D28" s="124">
        <v>4847</v>
      </c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39"/>
      <c r="BB28" s="139"/>
      <c r="BC28" s="139"/>
      <c r="BD28" s="139"/>
      <c r="BE28" s="139"/>
      <c r="BF28" s="139"/>
      <c r="BG28" s="139"/>
      <c r="BH28" s="139"/>
      <c r="BI28" s="139"/>
      <c r="BJ28" s="139"/>
      <c r="BK28" s="139"/>
      <c r="BL28" s="1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39"/>
      <c r="ED28" s="139"/>
      <c r="EE28" s="139"/>
    </row>
    <row r="29" spans="1:135" s="81" customFormat="1" ht="20.25" customHeight="1">
      <c r="A29" s="10"/>
      <c r="B29" s="114"/>
      <c r="C29" s="10"/>
      <c r="D29" s="124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  <c r="BI29" s="139"/>
      <c r="BJ29" s="139"/>
      <c r="BK29" s="139"/>
      <c r="BL29" s="1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39"/>
      <c r="ED29" s="139"/>
      <c r="EE29" s="139"/>
    </row>
    <row r="30" spans="1:135" s="81" customFormat="1" ht="17">
      <c r="A30" s="133" t="s">
        <v>73</v>
      </c>
      <c r="B30" s="134" t="s">
        <v>16</v>
      </c>
      <c r="C30" s="135"/>
      <c r="D30" s="133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39"/>
      <c r="ED30" s="139"/>
      <c r="EE30" s="139"/>
    </row>
    <row r="31" spans="1:135" s="81" customFormat="1" ht="17">
      <c r="A31" s="10">
        <v>1</v>
      </c>
      <c r="B31" s="114" t="str">
        <f>'BG POLYANA_GENdovejd'!B23</f>
        <v>11° ДЪГА DE 63  ПЕВП</v>
      </c>
      <c r="C31" s="10" t="str">
        <f>'BG POLYANA_GENdovejd'!C23</f>
        <v>бр.</v>
      </c>
      <c r="D31" s="122">
        <f>'BG POLYANA_GENdovejd'!D23</f>
        <v>7</v>
      </c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DJ31" s="139"/>
      <c r="DK31" s="139"/>
      <c r="DL31" s="139"/>
      <c r="DM31" s="139"/>
      <c r="DN31" s="139"/>
      <c r="DO31" s="139"/>
      <c r="DP31" s="139"/>
      <c r="DQ31" s="139"/>
      <c r="DR31" s="139"/>
      <c r="DS31" s="139"/>
      <c r="DT31" s="139"/>
      <c r="DU31" s="139"/>
      <c r="DV31" s="139"/>
      <c r="DW31" s="139"/>
      <c r="DX31" s="139"/>
      <c r="DY31" s="139"/>
      <c r="DZ31" s="139"/>
      <c r="EA31" s="139"/>
      <c r="EB31" s="139"/>
      <c r="EC31" s="139"/>
      <c r="ED31" s="139"/>
      <c r="EE31" s="139"/>
    </row>
    <row r="32" spans="1:135" s="81" customFormat="1" ht="17">
      <c r="A32" s="10">
        <v>2</v>
      </c>
      <c r="B32" s="114" t="str">
        <f>'BG POLYANA_GENdovejd'!B24</f>
        <v>90° КОЛЯНО DE 63 ПЕВП</v>
      </c>
      <c r="C32" s="10" t="str">
        <f>'BG POLYANA_GENdovejd'!C24</f>
        <v>бр.</v>
      </c>
      <c r="D32" s="122">
        <f>'BG POLYANA_GENdovejd'!D24</f>
        <v>2</v>
      </c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  <c r="BI32" s="139"/>
      <c r="BJ32" s="139"/>
      <c r="BK32" s="139"/>
      <c r="BL32" s="1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39"/>
      <c r="DA32" s="139"/>
      <c r="DB32" s="139"/>
      <c r="DC32" s="139"/>
      <c r="DD32" s="139"/>
      <c r="DE32" s="139"/>
      <c r="DF32" s="139"/>
      <c r="DG32" s="139"/>
      <c r="DH32" s="139"/>
      <c r="DI32" s="139"/>
      <c r="DJ32" s="139"/>
      <c r="DK32" s="139"/>
      <c r="DL32" s="139"/>
      <c r="DM32" s="139"/>
      <c r="DN32" s="139"/>
      <c r="DO32" s="139"/>
      <c r="DP32" s="139"/>
      <c r="DQ32" s="139"/>
      <c r="DR32" s="139"/>
      <c r="DS32" s="139"/>
      <c r="DT32" s="139"/>
      <c r="DU32" s="139"/>
      <c r="DV32" s="139"/>
      <c r="DW32" s="139"/>
      <c r="DX32" s="139"/>
      <c r="DY32" s="139"/>
      <c r="DZ32" s="139"/>
      <c r="EA32" s="139"/>
      <c r="EB32" s="139"/>
      <c r="EC32" s="139"/>
      <c r="ED32" s="139"/>
      <c r="EE32" s="139"/>
    </row>
    <row r="33" spans="1:135" s="81" customFormat="1" ht="17">
      <c r="A33" s="10">
        <v>3</v>
      </c>
      <c r="B33" s="114" t="str">
        <f>'BG POLYANA_GENdovejd'!B25</f>
        <v>ТРЪБИ НА ЧЕЛНА ЗАВАРКА HDPE100, DN 63, PN16</v>
      </c>
      <c r="C33" s="10" t="str">
        <f>'BG POLYANA_GENdovejd'!C25</f>
        <v>м'</v>
      </c>
      <c r="D33" s="123">
        <f>'BG POLYANA_GENdovejd'!D25</f>
        <v>1948</v>
      </c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39"/>
      <c r="BK33" s="139"/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39"/>
      <c r="DA33" s="139"/>
      <c r="DB33" s="139"/>
      <c r="DC33" s="139"/>
      <c r="DD33" s="139"/>
      <c r="DE33" s="139"/>
      <c r="DF33" s="139"/>
      <c r="DG33" s="139"/>
      <c r="DH33" s="139"/>
      <c r="DI33" s="139"/>
      <c r="DJ33" s="139"/>
      <c r="DK33" s="139"/>
      <c r="DL33" s="139"/>
      <c r="DM33" s="139"/>
      <c r="DN33" s="139"/>
      <c r="DO33" s="139"/>
      <c r="DP33" s="139"/>
      <c r="DQ33" s="139"/>
      <c r="DR33" s="139"/>
      <c r="DS33" s="139"/>
      <c r="DT33" s="139"/>
      <c r="DU33" s="139"/>
      <c r="DV33" s="139"/>
      <c r="DW33" s="139"/>
      <c r="DX33" s="139"/>
      <c r="DY33" s="139"/>
      <c r="DZ33" s="139"/>
      <c r="EA33" s="139"/>
      <c r="EB33" s="139"/>
      <c r="EC33" s="139"/>
      <c r="ED33" s="139"/>
      <c r="EE33" s="139"/>
    </row>
    <row r="34" spans="1:135" s="81" customFormat="1" ht="17">
      <c r="A34" s="10">
        <v>4</v>
      </c>
      <c r="B34" s="114" t="str">
        <f>'BG POLYANA_GENdovejd'!B26</f>
        <v>ТРЪБИ НА ЧЕЛНА ЗАВАРКА HDPE100, DN 63, PN20</v>
      </c>
      <c r="C34" s="10" t="str">
        <f>'BG POLYANA_GENdovejd'!C26</f>
        <v>м'</v>
      </c>
      <c r="D34" s="123">
        <f>'BG POLYANA_GENdovejd'!D26</f>
        <v>2899</v>
      </c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39"/>
      <c r="DA34" s="139"/>
      <c r="DB34" s="139"/>
      <c r="DC34" s="139"/>
      <c r="DD34" s="139"/>
      <c r="DE34" s="139"/>
      <c r="DF34" s="139"/>
      <c r="DG34" s="139"/>
      <c r="DH34" s="139"/>
      <c r="DI34" s="139"/>
      <c r="DJ34" s="139"/>
      <c r="DK34" s="139"/>
      <c r="DL34" s="139"/>
      <c r="DM34" s="139"/>
      <c r="DN34" s="139"/>
      <c r="DO34" s="139"/>
      <c r="DP34" s="139"/>
      <c r="DQ34" s="139"/>
      <c r="DR34" s="139"/>
      <c r="DS34" s="139"/>
      <c r="DT34" s="139"/>
      <c r="DU34" s="139"/>
      <c r="DV34" s="139"/>
      <c r="DW34" s="139"/>
      <c r="DX34" s="139"/>
      <c r="DY34" s="139"/>
      <c r="DZ34" s="139"/>
      <c r="EA34" s="139"/>
      <c r="EB34" s="139"/>
      <c r="EC34" s="139"/>
      <c r="ED34" s="139"/>
      <c r="EE34" s="139"/>
    </row>
    <row r="35" spans="1:135" s="81" customFormat="1" ht="17">
      <c r="A35" s="10">
        <v>5</v>
      </c>
      <c r="B35" s="114" t="str">
        <f>'BG POLYANA_GENdovejd'!B27</f>
        <v>ДЕЗИНФЕКЦИЯ ВОДОПРОВОДИ HDPE DN 63</v>
      </c>
      <c r="C35" s="10" t="str">
        <f>'BG POLYANA_GENdovejd'!C27</f>
        <v>м'</v>
      </c>
      <c r="D35" s="123">
        <f>'BG POLYANA_GENdovejd'!D27</f>
        <v>4847</v>
      </c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39"/>
      <c r="DA35" s="139"/>
      <c r="DB35" s="139"/>
      <c r="DC35" s="139"/>
      <c r="DD35" s="139"/>
      <c r="DE35" s="139"/>
      <c r="DF35" s="139"/>
      <c r="DG35" s="139"/>
      <c r="DH35" s="139"/>
      <c r="DI35" s="139"/>
      <c r="DJ35" s="139"/>
      <c r="DK35" s="139"/>
      <c r="DL35" s="139"/>
      <c r="DM35" s="139"/>
      <c r="DN35" s="139"/>
      <c r="DO35" s="139"/>
      <c r="DP35" s="139"/>
      <c r="DQ35" s="139"/>
      <c r="DR35" s="139"/>
      <c r="DS35" s="139"/>
      <c r="DT35" s="139"/>
      <c r="DU35" s="139"/>
      <c r="DV35" s="139"/>
      <c r="DW35" s="139"/>
      <c r="DX35" s="139"/>
      <c r="DY35" s="139"/>
      <c r="DZ35" s="139"/>
      <c r="EA35" s="139"/>
      <c r="EB35" s="139"/>
      <c r="EC35" s="139"/>
      <c r="ED35" s="139"/>
      <c r="EE35" s="139"/>
    </row>
    <row r="36" spans="1:135" s="81" customFormat="1" ht="30">
      <c r="A36" s="10">
        <v>6</v>
      </c>
      <c r="B36" s="114" t="str">
        <f>'BG POLYANA_GENdovejd'!B28</f>
        <v xml:space="preserve">ИЗПРОБВАНЕ ПЛЪТНОСТТА НА ТРЪБОПРОВОД HDPE100, PN16, DN 63 НА ХИДРАВЛИЧНО НАЛЯГАНЕ </v>
      </c>
      <c r="C36" s="10" t="str">
        <f>'BG POLYANA_GENdovejd'!C28</f>
        <v>м'</v>
      </c>
      <c r="D36" s="123">
        <f>'BG POLYANA_GENdovejd'!D28</f>
        <v>1948</v>
      </c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</row>
    <row r="37" spans="1:135" s="81" customFormat="1" ht="30">
      <c r="A37" s="10">
        <v>7</v>
      </c>
      <c r="B37" s="114" t="str">
        <f>'BG POLYANA_GENdovejd'!B29</f>
        <v xml:space="preserve">ИЗПРОБВАНЕ ПЛЪТНОСТТА НА ТРЪБОПРОВОД HDPE100,  PN20, DN 63 НА ХИДРАВЛИЧНО НАЛЯГАНЕ </v>
      </c>
      <c r="C37" s="10" t="str">
        <f>'BG POLYANA_GENdovejd'!C29</f>
        <v>м'</v>
      </c>
      <c r="D37" s="123">
        <f>'BG POLYANA_GENdovejd'!D29</f>
        <v>2899</v>
      </c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</row>
    <row r="38" spans="1:135" s="81" customFormat="1" ht="17">
      <c r="A38" s="10">
        <v>8</v>
      </c>
      <c r="B38" s="114" t="str">
        <f>'BG POLYANA_GENdovejd'!B30</f>
        <v>СИГНАЛНА ЛЕНТА</v>
      </c>
      <c r="C38" s="10" t="str">
        <f>'BG POLYANA_GENdovejd'!C30</f>
        <v>м'</v>
      </c>
      <c r="D38" s="123">
        <f>'BG POLYANA_GENdovejd'!D30</f>
        <v>4847</v>
      </c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  <c r="CR38" s="139"/>
      <c r="CS38" s="139"/>
      <c r="CT38" s="139"/>
      <c r="CU38" s="139"/>
      <c r="CV38" s="139"/>
      <c r="CW38" s="139"/>
      <c r="CX38" s="139"/>
      <c r="CY38" s="139"/>
      <c r="CZ38" s="139"/>
      <c r="DA38" s="139"/>
      <c r="DB38" s="139"/>
      <c r="DC38" s="139"/>
      <c r="DD38" s="139"/>
      <c r="DE38" s="139"/>
      <c r="DF38" s="139"/>
      <c r="DG38" s="139"/>
      <c r="DH38" s="139"/>
      <c r="DI38" s="139"/>
      <c r="DJ38" s="139"/>
      <c r="DK38" s="139"/>
      <c r="DL38" s="139"/>
      <c r="DM38" s="139"/>
      <c r="DN38" s="139"/>
      <c r="DO38" s="139"/>
      <c r="DP38" s="139"/>
      <c r="DQ38" s="139"/>
      <c r="DR38" s="139"/>
      <c r="DS38" s="139"/>
      <c r="DT38" s="139"/>
      <c r="DU38" s="139"/>
      <c r="DV38" s="139"/>
      <c r="DW38" s="139"/>
      <c r="DX38" s="139"/>
      <c r="DY38" s="139"/>
      <c r="DZ38" s="139"/>
      <c r="EA38" s="139"/>
      <c r="EB38" s="139"/>
      <c r="EC38" s="139"/>
      <c r="ED38" s="139"/>
      <c r="EE38" s="139"/>
    </row>
    <row r="39" spans="1:135" s="81" customFormat="1" ht="18" customHeight="1">
      <c r="A39" s="10">
        <v>9</v>
      </c>
      <c r="B39" s="114" t="str">
        <f>'BG POLYANA_GENdovejd'!B31</f>
        <v xml:space="preserve">ДЕТЕКТОРНА ЛЕНТА С 2 ИЗОЛИРАНИ И 1 НЕИЗОЛИРАН ПРОВОДНИЦИ </v>
      </c>
      <c r="C39" s="10" t="str">
        <f>'BG POLYANA_GENdovejd'!C31</f>
        <v>м'</v>
      </c>
      <c r="D39" s="123">
        <f>'BG POLYANA_GENdovejd'!D31</f>
        <v>4847</v>
      </c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  <c r="CR39" s="139"/>
      <c r="CS39" s="139"/>
      <c r="CT39" s="139"/>
      <c r="CU39" s="139"/>
      <c r="CV39" s="139"/>
      <c r="CW39" s="139"/>
      <c r="CX39" s="139"/>
      <c r="CY39" s="139"/>
      <c r="CZ39" s="139"/>
      <c r="DA39" s="139"/>
      <c r="DB39" s="139"/>
      <c r="DC39" s="139"/>
      <c r="DD39" s="139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</row>
    <row r="40" spans="1:135" s="81" customFormat="1" ht="17">
      <c r="A40" s="10"/>
      <c r="B40" s="114"/>
      <c r="C40" s="10"/>
      <c r="D40" s="124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</row>
    <row r="41" spans="1:135" s="81" customFormat="1" ht="17">
      <c r="A41" s="133" t="s">
        <v>240</v>
      </c>
      <c r="B41" s="134" t="s">
        <v>30</v>
      </c>
      <c r="C41" s="135"/>
      <c r="D41" s="133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  <c r="BI41" s="139"/>
      <c r="BJ41" s="139"/>
      <c r="BK41" s="139"/>
      <c r="BL41" s="139"/>
      <c r="BM41" s="139"/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  <c r="CR41" s="139"/>
      <c r="CS41" s="139"/>
      <c r="CT41" s="139"/>
      <c r="CU41" s="139"/>
      <c r="CV41" s="139"/>
      <c r="CW41" s="139"/>
      <c r="CX41" s="139"/>
      <c r="CY41" s="139"/>
      <c r="CZ41" s="139"/>
      <c r="DA41" s="139"/>
      <c r="DB41" s="139"/>
      <c r="DC41" s="139"/>
      <c r="DD41" s="139"/>
      <c r="DE41" s="139"/>
      <c r="DF41" s="139"/>
      <c r="DG41" s="139"/>
      <c r="DH41" s="139"/>
      <c r="DI41" s="139"/>
      <c r="DJ41" s="139"/>
      <c r="DK41" s="139"/>
      <c r="DL41" s="139"/>
      <c r="DM41" s="139"/>
      <c r="DN41" s="139"/>
      <c r="DO41" s="139"/>
      <c r="DP41" s="139"/>
      <c r="DQ41" s="139"/>
      <c r="DR41" s="139"/>
      <c r="DS41" s="139"/>
      <c r="DT41" s="139"/>
      <c r="DU41" s="139"/>
      <c r="DV41" s="139"/>
      <c r="DW41" s="139"/>
      <c r="DX41" s="139"/>
      <c r="DY41" s="139"/>
      <c r="DZ41" s="139"/>
      <c r="EA41" s="139"/>
      <c r="EB41" s="139"/>
      <c r="EC41" s="139"/>
      <c r="ED41" s="139"/>
      <c r="EE41" s="139"/>
    </row>
    <row r="42" spans="1:135" s="81" customFormat="1" ht="17">
      <c r="A42" s="10">
        <v>1</v>
      </c>
      <c r="B42" s="114" t="str">
        <f>'BG POLYANA_GENdovejd'!B33</f>
        <v>ДЕМОНТАЖ НА ЕТЕРНИТОВИ ТРЪБИ</v>
      </c>
      <c r="C42" s="10" t="str">
        <f>'BG POLYANA_GENdovejd'!C33</f>
        <v>м</v>
      </c>
      <c r="D42" s="123">
        <f>'BG POLYANA_GENdovejd'!D33</f>
        <v>4847</v>
      </c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39"/>
      <c r="EB42" s="139"/>
      <c r="EC42" s="139"/>
      <c r="ED42" s="139"/>
      <c r="EE42" s="139"/>
    </row>
    <row r="43" spans="1:135" s="81" customFormat="1" ht="30">
      <c r="A43" s="10">
        <v>2</v>
      </c>
      <c r="B43" s="114" t="s">
        <v>358</v>
      </c>
      <c r="C43" s="10" t="s">
        <v>357</v>
      </c>
      <c r="D43" s="123">
        <f>'BG POLYANA_GENdovejd'!D34</f>
        <v>35</v>
      </c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9"/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</row>
    <row r="44" spans="1:135" s="81" customFormat="1" ht="17">
      <c r="A44" s="10"/>
      <c r="B44" s="114"/>
      <c r="C44" s="10"/>
      <c r="D44" s="124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  <c r="CR44" s="139"/>
      <c r="CS44" s="139"/>
      <c r="CT44" s="139"/>
      <c r="CU44" s="139"/>
      <c r="CV44" s="139"/>
      <c r="CW44" s="139"/>
      <c r="CX44" s="139"/>
      <c r="CY44" s="139"/>
      <c r="CZ44" s="139"/>
      <c r="DA44" s="139"/>
      <c r="DB44" s="139"/>
      <c r="DC44" s="139"/>
      <c r="DD44" s="139"/>
      <c r="DE44" s="139"/>
      <c r="DF44" s="139"/>
      <c r="DG44" s="139"/>
      <c r="DH44" s="139"/>
      <c r="DI44" s="139"/>
      <c r="DJ44" s="139"/>
      <c r="DK44" s="139"/>
      <c r="DL44" s="139"/>
      <c r="DM44" s="139"/>
      <c r="DN44" s="139"/>
      <c r="DO44" s="139"/>
      <c r="DP44" s="139"/>
      <c r="DQ44" s="139"/>
      <c r="DR44" s="139"/>
      <c r="DS44" s="139"/>
      <c r="DT44" s="139"/>
      <c r="DU44" s="139"/>
      <c r="DV44" s="139"/>
      <c r="DW44" s="139"/>
      <c r="DX44" s="139"/>
      <c r="DY44" s="139"/>
      <c r="DZ44" s="139"/>
      <c r="EA44" s="139"/>
      <c r="EB44" s="139"/>
      <c r="EC44" s="139"/>
      <c r="ED44" s="139"/>
      <c r="EE44" s="139"/>
    </row>
    <row r="45" spans="1:135" s="81" customFormat="1" ht="17">
      <c r="A45" s="133" t="s">
        <v>253</v>
      </c>
      <c r="B45" s="134" t="s">
        <v>34</v>
      </c>
      <c r="C45" s="135"/>
      <c r="D45" s="133">
        <v>13</v>
      </c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39"/>
      <c r="DA45" s="139"/>
      <c r="DB45" s="139"/>
      <c r="DC45" s="139"/>
      <c r="DD45" s="139"/>
      <c r="DE45" s="139"/>
      <c r="DF45" s="139"/>
      <c r="DG45" s="139"/>
      <c r="DH45" s="139"/>
      <c r="DI45" s="139"/>
      <c r="DJ45" s="139"/>
      <c r="DK45" s="139"/>
      <c r="DL45" s="139"/>
      <c r="DM45" s="139"/>
      <c r="DN45" s="139"/>
      <c r="DO45" s="139"/>
      <c r="DP45" s="139"/>
      <c r="DQ45" s="139"/>
      <c r="DR45" s="139"/>
      <c r="DS45" s="139"/>
      <c r="DT45" s="139"/>
      <c r="DU45" s="139"/>
      <c r="DV45" s="139"/>
      <c r="DW45" s="139"/>
      <c r="DX45" s="139"/>
      <c r="DY45" s="139"/>
      <c r="DZ45" s="139"/>
      <c r="EA45" s="139"/>
      <c r="EB45" s="139"/>
      <c r="EC45" s="139"/>
      <c r="ED45" s="139"/>
      <c r="EE45" s="139"/>
    </row>
    <row r="46" spans="1:135" s="81" customFormat="1" ht="17">
      <c r="A46" s="10">
        <v>1</v>
      </c>
      <c r="B46" s="114" t="str">
        <f>'BG POLYANA_GENdovejd'!B36</f>
        <v>ИЗКОП С БАГЕР ЗЕМНИ и ЛЕКО СКАЛНИ ПОЧВИ - Н = 2,20м</v>
      </c>
      <c r="C46" s="10" t="s">
        <v>4</v>
      </c>
      <c r="D46" s="124">
        <f>[1]SAKARTSI_GENdovejd!D58</f>
        <v>92.664000000000016</v>
      </c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39"/>
      <c r="CA46" s="139"/>
      <c r="CB46" s="139"/>
      <c r="CC46" s="139"/>
      <c r="CD46" s="139"/>
      <c r="CE46" s="139"/>
      <c r="CF46" s="139"/>
      <c r="CG46" s="139"/>
      <c r="CH46" s="139"/>
      <c r="CI46" s="139"/>
      <c r="CJ46" s="139"/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/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/>
      <c r="DJ46" s="139"/>
      <c r="DK46" s="139"/>
      <c r="DL46" s="139"/>
      <c r="DM46" s="139"/>
      <c r="DN46" s="139"/>
      <c r="DO46" s="139"/>
      <c r="DP46" s="139"/>
      <c r="DQ46" s="139"/>
      <c r="DR46" s="139"/>
      <c r="DS46" s="139"/>
      <c r="DT46" s="139"/>
      <c r="DU46" s="139"/>
      <c r="DV46" s="139"/>
      <c r="DW46" s="139"/>
      <c r="DX46" s="139"/>
      <c r="DY46" s="139"/>
      <c r="DZ46" s="139"/>
      <c r="EA46" s="139"/>
      <c r="EB46" s="139"/>
      <c r="EC46" s="139"/>
      <c r="ED46" s="139"/>
      <c r="EE46" s="139"/>
    </row>
    <row r="47" spans="1:135" s="81" customFormat="1" ht="17">
      <c r="A47" s="10">
        <v>2</v>
      </c>
      <c r="B47" s="114" t="str">
        <f>'BG POLYANA_GENdovejd'!B37</f>
        <v>ПОЛАГАНЕ БЕТОН В20 ФИЛЦОВ ПОДЛОЖЕН БЕТОН - ПЛАСТ 10СМ</v>
      </c>
      <c r="C47" s="10" t="s">
        <v>4</v>
      </c>
      <c r="D47" s="124">
        <f>[1]SAKARTSI_GENdovejd!D59</f>
        <v>4.2120000000000006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139"/>
      <c r="BJ47" s="139"/>
      <c r="BK47" s="139"/>
      <c r="BL47" s="1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  <c r="CR47" s="139"/>
      <c r="CS47" s="139"/>
      <c r="CT47" s="139"/>
      <c r="CU47" s="139"/>
      <c r="CV47" s="139"/>
      <c r="CW47" s="139"/>
      <c r="CX47" s="139"/>
      <c r="CY47" s="139"/>
      <c r="CZ47" s="139"/>
      <c r="DA47" s="139"/>
      <c r="DB47" s="139"/>
      <c r="DC47" s="139"/>
      <c r="DD47" s="139"/>
      <c r="DE47" s="139"/>
      <c r="DF47" s="139"/>
      <c r="DG47" s="139"/>
      <c r="DH47" s="139"/>
      <c r="DI47" s="139"/>
      <c r="DJ47" s="139"/>
      <c r="DK47" s="139"/>
      <c r="DL47" s="139"/>
      <c r="DM47" s="139"/>
      <c r="DN47" s="139"/>
      <c r="DO47" s="139"/>
      <c r="DP47" s="139"/>
      <c r="DQ47" s="139"/>
      <c r="DR47" s="139"/>
      <c r="DS47" s="139"/>
      <c r="DT47" s="139"/>
      <c r="DU47" s="139"/>
      <c r="DV47" s="139"/>
      <c r="DW47" s="139"/>
      <c r="DX47" s="139"/>
      <c r="DY47" s="139"/>
      <c r="DZ47" s="139"/>
      <c r="EA47" s="139"/>
      <c r="EB47" s="139"/>
      <c r="EC47" s="139"/>
      <c r="ED47" s="139"/>
      <c r="EE47" s="139"/>
    </row>
    <row r="48" spans="1:135" s="81" customFormat="1" ht="17">
      <c r="A48" s="10">
        <v>3</v>
      </c>
      <c r="B48" s="114" t="str">
        <f>'BG POLYANA_GENdovejd'!B38</f>
        <v>ПОЛАГАНЕ И МОНТАЖ НА БЕТ. ЕЛЕМЕНТ 120/120/50 С ДЪНО</v>
      </c>
      <c r="C48" s="10" t="str">
        <f>'BG POLYANA_GENdovejd'!C38</f>
        <v>бр.</v>
      </c>
      <c r="D48" s="122">
        <f>[1]SAKARTSI_GENdovejd!D60</f>
        <v>13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39"/>
      <c r="CA48" s="139"/>
      <c r="CB48" s="139"/>
      <c r="CC48" s="139"/>
      <c r="CD48" s="139"/>
      <c r="CE48" s="139"/>
      <c r="CF48" s="139"/>
      <c r="CG48" s="139"/>
      <c r="CH48" s="139"/>
      <c r="CI48" s="139"/>
      <c r="CJ48" s="139"/>
      <c r="CK48" s="139"/>
      <c r="CL48" s="139"/>
      <c r="CM48" s="139"/>
      <c r="CN48" s="139"/>
      <c r="CO48" s="139"/>
      <c r="CP48" s="139"/>
      <c r="CQ48" s="139"/>
      <c r="CR48" s="139"/>
      <c r="CS48" s="139"/>
      <c r="CT48" s="139"/>
      <c r="CU48" s="139"/>
      <c r="CV48" s="139"/>
      <c r="CW48" s="139"/>
      <c r="CX48" s="139"/>
      <c r="CY48" s="139"/>
      <c r="CZ48" s="139"/>
      <c r="DA48" s="139"/>
      <c r="DB48" s="139"/>
      <c r="DC48" s="139"/>
      <c r="DD48" s="139"/>
      <c r="DE48" s="139"/>
      <c r="DF48" s="139"/>
      <c r="DG48" s="139"/>
      <c r="DH48" s="139"/>
      <c r="DI48" s="139"/>
      <c r="DJ48" s="139"/>
      <c r="DK48" s="139"/>
      <c r="DL48" s="139"/>
      <c r="DM48" s="139"/>
      <c r="DN48" s="139"/>
      <c r="DO48" s="139"/>
      <c r="DP48" s="139"/>
      <c r="DQ48" s="139"/>
      <c r="DR48" s="139"/>
      <c r="DS48" s="139"/>
      <c r="DT48" s="139"/>
      <c r="DU48" s="139"/>
      <c r="DV48" s="139"/>
      <c r="DW48" s="139"/>
      <c r="DX48" s="139"/>
      <c r="DY48" s="139"/>
      <c r="DZ48" s="139"/>
      <c r="EA48" s="139"/>
      <c r="EB48" s="139"/>
      <c r="EC48" s="139"/>
      <c r="ED48" s="139"/>
      <c r="EE48" s="139"/>
    </row>
    <row r="49" spans="1:135" s="81" customFormat="1" ht="17">
      <c r="A49" s="10">
        <v>4</v>
      </c>
      <c r="B49" s="114" t="str">
        <f>'BG POLYANA_GENdovejd'!B39</f>
        <v>ПОЛАГАНЕ И МОНТАЖ НА БЕТ. ЕЛЕМЕНТ 120/120/50 БЕЗ ДЪНО</v>
      </c>
      <c r="C49" s="10" t="str">
        <f>'BG POLYANA_GENdovejd'!C39</f>
        <v>бр.</v>
      </c>
      <c r="D49" s="122">
        <f>[1]SAKARTSI_GENdovejd!D61</f>
        <v>39</v>
      </c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39"/>
      <c r="CW49" s="139"/>
      <c r="CX49" s="139"/>
      <c r="CY49" s="139"/>
      <c r="CZ49" s="139"/>
      <c r="DA49" s="139"/>
      <c r="DB49" s="139"/>
      <c r="DC49" s="139"/>
      <c r="DD49" s="139"/>
      <c r="DE49" s="139"/>
      <c r="DF49" s="139"/>
      <c r="DG49" s="139"/>
      <c r="DH49" s="139"/>
      <c r="DI49" s="139"/>
      <c r="DJ49" s="139"/>
      <c r="DK49" s="139"/>
      <c r="DL49" s="139"/>
      <c r="DM49" s="139"/>
      <c r="DN49" s="139"/>
      <c r="DO49" s="139"/>
      <c r="DP49" s="139"/>
      <c r="DQ49" s="139"/>
      <c r="DR49" s="139"/>
      <c r="DS49" s="139"/>
      <c r="DT49" s="139"/>
      <c r="DU49" s="139"/>
      <c r="DV49" s="139"/>
      <c r="DW49" s="139"/>
      <c r="DX49" s="139"/>
      <c r="DY49" s="139"/>
      <c r="DZ49" s="139"/>
      <c r="EA49" s="139"/>
      <c r="EB49" s="139"/>
      <c r="EC49" s="139"/>
      <c r="ED49" s="139"/>
      <c r="EE49" s="139"/>
    </row>
    <row r="50" spans="1:135" s="81" customFormat="1" ht="17">
      <c r="A50" s="10">
        <v>5</v>
      </c>
      <c r="B50" s="114" t="str">
        <f>'BG POLYANA_GENdovejd'!B40</f>
        <v>ПОЛАГАНЕ И МОНТАЖ НА ПОКРИВНА ПЛОЧА 120/120/22</v>
      </c>
      <c r="C50" s="10" t="str">
        <f>'BG POLYANA_GENdovejd'!C40</f>
        <v>бр.</v>
      </c>
      <c r="D50" s="122">
        <f>[1]SAKARTSI_GENdovejd!D62</f>
        <v>13</v>
      </c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39"/>
      <c r="DA50" s="139"/>
      <c r="DB50" s="139"/>
      <c r="DC50" s="139"/>
      <c r="DD50" s="139"/>
      <c r="DE50" s="139"/>
      <c r="DF50" s="139"/>
      <c r="DG50" s="139"/>
      <c r="DH50" s="139"/>
      <c r="DI50" s="139"/>
      <c r="DJ50" s="139"/>
      <c r="DK50" s="139"/>
      <c r="DL50" s="139"/>
      <c r="DM50" s="139"/>
      <c r="DN50" s="139"/>
      <c r="DO50" s="139"/>
      <c r="DP50" s="139"/>
      <c r="DQ50" s="139"/>
      <c r="DR50" s="139"/>
      <c r="DS50" s="139"/>
      <c r="DT50" s="139"/>
      <c r="DU50" s="139"/>
      <c r="DV50" s="139"/>
      <c r="DW50" s="139"/>
      <c r="DX50" s="139"/>
      <c r="DY50" s="139"/>
      <c r="DZ50" s="139"/>
      <c r="EA50" s="139"/>
      <c r="EB50" s="139"/>
      <c r="EC50" s="139"/>
      <c r="ED50" s="139"/>
      <c r="EE50" s="139"/>
    </row>
    <row r="51" spans="1:135" s="81" customFormat="1" ht="17">
      <c r="A51" s="10">
        <v>6</v>
      </c>
      <c r="B51" s="114" t="str">
        <f>'BG POLYANA_GENdovejd'!B41</f>
        <v>ДОКСТАВКА И МОНТАЖ НА СК 100</v>
      </c>
      <c r="C51" s="10" t="str">
        <f>'BG POLYANA_GENdovejd'!C41</f>
        <v>бр.</v>
      </c>
      <c r="D51" s="122">
        <f>[1]SAKARTSI_GENdovejd!D63</f>
        <v>13</v>
      </c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  <c r="BI51" s="139"/>
      <c r="BJ51" s="139"/>
      <c r="BK51" s="139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39"/>
      <c r="CG51" s="139"/>
      <c r="CH51" s="139"/>
      <c r="CI51" s="139"/>
      <c r="CJ51" s="139"/>
      <c r="CK51" s="139"/>
      <c r="CL51" s="139"/>
      <c r="CM51" s="139"/>
      <c r="CN51" s="139"/>
      <c r="CO51" s="139"/>
      <c r="CP51" s="139"/>
      <c r="CQ51" s="139"/>
      <c r="CR51" s="139"/>
      <c r="CS51" s="139"/>
      <c r="CT51" s="139"/>
      <c r="CU51" s="139"/>
      <c r="CV51" s="139"/>
      <c r="CW51" s="139"/>
      <c r="CX51" s="139"/>
      <c r="CY51" s="139"/>
      <c r="CZ51" s="139"/>
      <c r="DA51" s="139"/>
      <c r="DB51" s="139"/>
      <c r="DC51" s="139"/>
      <c r="DD51" s="139"/>
      <c r="DE51" s="139"/>
      <c r="DF51" s="139"/>
      <c r="DG51" s="139"/>
      <c r="DH51" s="139"/>
      <c r="DI51" s="139"/>
      <c r="DJ51" s="139"/>
      <c r="DK51" s="139"/>
      <c r="DL51" s="139"/>
      <c r="DM51" s="139"/>
      <c r="DN51" s="139"/>
      <c r="DO51" s="139"/>
      <c r="DP51" s="139"/>
      <c r="DQ51" s="139"/>
      <c r="DR51" s="139"/>
      <c r="DS51" s="139"/>
      <c r="DT51" s="139"/>
      <c r="DU51" s="139"/>
      <c r="DV51" s="139"/>
      <c r="DW51" s="139"/>
      <c r="DX51" s="139"/>
      <c r="DY51" s="139"/>
      <c r="DZ51" s="139"/>
      <c r="EA51" s="139"/>
      <c r="EB51" s="139"/>
      <c r="EC51" s="139"/>
      <c r="ED51" s="139"/>
      <c r="EE51" s="139"/>
    </row>
    <row r="52" spans="1:135" s="81" customFormat="1" ht="17">
      <c r="A52" s="10">
        <v>7</v>
      </c>
      <c r="B52" s="114" t="str">
        <f>'BG POLYANA_GENdovejd'!B42</f>
        <v>ДОКСТАВКА И МОНТАЖ НА КОЛЯНО ФЛАНШОВО DN 110/45°</v>
      </c>
      <c r="C52" s="10" t="str">
        <f>'BG POLYANA_GENdovejd'!C42</f>
        <v>бр.</v>
      </c>
      <c r="D52" s="122">
        <f>[1]SAKARTSI_GENdovejd!D64</f>
        <v>13</v>
      </c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  <c r="BI52" s="139"/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139"/>
      <c r="DG52" s="139"/>
      <c r="DH52" s="139"/>
      <c r="DI52" s="139"/>
      <c r="DJ52" s="139"/>
      <c r="DK52" s="139"/>
      <c r="DL52" s="139"/>
      <c r="DM52" s="139"/>
      <c r="DN52" s="139"/>
      <c r="DO52" s="139"/>
      <c r="DP52" s="139"/>
      <c r="DQ52" s="139"/>
      <c r="DR52" s="139"/>
      <c r="DS52" s="139"/>
      <c r="DT52" s="139"/>
      <c r="DU52" s="139"/>
      <c r="DV52" s="139"/>
      <c r="DW52" s="139"/>
      <c r="DX52" s="139"/>
      <c r="DY52" s="139"/>
      <c r="DZ52" s="139"/>
      <c r="EA52" s="139"/>
      <c r="EB52" s="139"/>
      <c r="EC52" s="139"/>
      <c r="ED52" s="139"/>
      <c r="EE52" s="139"/>
    </row>
    <row r="53" spans="1:135" s="81" customFormat="1" ht="17">
      <c r="A53" s="10">
        <v>8</v>
      </c>
      <c r="B53" s="114" t="str">
        <f>'BG POLYANA_GENdovejd'!B43</f>
        <v>ДОСТАВКА И МОНТАЖ FF ПАРЧЕ DN110</v>
      </c>
      <c r="C53" s="10" t="str">
        <f>'BG POLYANA_GENdovejd'!C43</f>
        <v>м</v>
      </c>
      <c r="D53" s="123">
        <f>[1]SAKARTSI_GENdovejd!D65</f>
        <v>3.9</v>
      </c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  <c r="BI53" s="139"/>
      <c r="BJ53" s="139"/>
      <c r="BK53" s="139"/>
      <c r="BL53" s="139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/>
      <c r="DJ53" s="139"/>
      <c r="DK53" s="139"/>
      <c r="DL53" s="139"/>
      <c r="DM53" s="139"/>
      <c r="DN53" s="139"/>
      <c r="DO53" s="139"/>
      <c r="DP53" s="139"/>
      <c r="DQ53" s="139"/>
      <c r="DR53" s="139"/>
      <c r="DS53" s="139"/>
      <c r="DT53" s="139"/>
      <c r="DU53" s="139"/>
      <c r="DV53" s="139"/>
      <c r="DW53" s="139"/>
      <c r="DX53" s="139"/>
      <c r="DY53" s="139"/>
      <c r="DZ53" s="139"/>
      <c r="EA53" s="139"/>
      <c r="EB53" s="139"/>
      <c r="EC53" s="139"/>
      <c r="ED53" s="139"/>
      <c r="EE53" s="139"/>
    </row>
    <row r="54" spans="1:135" s="81" customFormat="1" ht="17">
      <c r="A54" s="10">
        <v>9</v>
      </c>
      <c r="B54" s="114" t="str">
        <f>'BG POLYANA_GENdovejd'!B44</f>
        <v>ДОСТАВКА И МОНТАЖ ТРОЙНИК ФЛАНШОВ HDPE DN110/110/100</v>
      </c>
      <c r="C54" s="10" t="str">
        <f>'BG POLYANA_GENdovejd'!C44</f>
        <v>бр.</v>
      </c>
      <c r="D54" s="122">
        <f>[1]SAKARTSI_GENdovejd!D66</f>
        <v>13</v>
      </c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  <c r="CR54" s="139"/>
      <c r="CS54" s="139"/>
      <c r="CT54" s="139"/>
      <c r="CU54" s="139"/>
      <c r="CV54" s="139"/>
      <c r="CW54" s="139"/>
      <c r="CX54" s="139"/>
      <c r="CY54" s="139"/>
      <c r="CZ54" s="139"/>
      <c r="DA54" s="139"/>
      <c r="DB54" s="139"/>
      <c r="DC54" s="139"/>
      <c r="DD54" s="139"/>
      <c r="DE54" s="139"/>
      <c r="DF54" s="139"/>
      <c r="DG54" s="139"/>
      <c r="DH54" s="139"/>
      <c r="DI54" s="139"/>
      <c r="DJ54" s="139"/>
      <c r="DK54" s="139"/>
      <c r="DL54" s="139"/>
      <c r="DM54" s="139"/>
      <c r="DN54" s="139"/>
      <c r="DO54" s="139"/>
      <c r="DP54" s="139"/>
      <c r="DQ54" s="139"/>
      <c r="DR54" s="139"/>
      <c r="DS54" s="139"/>
      <c r="DT54" s="139"/>
      <c r="DU54" s="139"/>
      <c r="DV54" s="139"/>
      <c r="DW54" s="139"/>
      <c r="DX54" s="139"/>
      <c r="DY54" s="139"/>
      <c r="DZ54" s="139"/>
      <c r="EA54" s="139"/>
      <c r="EB54" s="139"/>
      <c r="EC54" s="139"/>
      <c r="ED54" s="139"/>
      <c r="EE54" s="139"/>
    </row>
    <row r="55" spans="1:135" s="81" customFormat="1" ht="17">
      <c r="A55" s="10">
        <v>10</v>
      </c>
      <c r="B55" s="114" t="str">
        <f>'BG POLYANA_GENdovejd'!B45</f>
        <v>ДОСТАВКА И МОНТАЖ ЕДНОФЛАНШОВО ПАРЧЕ DN110</v>
      </c>
      <c r="C55" s="10" t="str">
        <f>'BG POLYANA_GENdovejd'!C45</f>
        <v>м</v>
      </c>
      <c r="D55" s="123">
        <f>[1]SAKARTSI_GENdovejd!D67</f>
        <v>19.5</v>
      </c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39"/>
      <c r="CN55" s="139"/>
      <c r="CO55" s="139"/>
      <c r="CP55" s="139"/>
      <c r="CQ55" s="139"/>
      <c r="CR55" s="139"/>
      <c r="CS55" s="139"/>
      <c r="CT55" s="139"/>
      <c r="CU55" s="139"/>
      <c r="CV55" s="139"/>
      <c r="CW55" s="139"/>
      <c r="CX55" s="139"/>
      <c r="CY55" s="139"/>
      <c r="CZ55" s="139"/>
      <c r="DA55" s="139"/>
      <c r="DB55" s="139"/>
      <c r="DC55" s="139"/>
      <c r="DD55" s="139"/>
      <c r="DE55" s="139"/>
      <c r="DF55" s="139"/>
      <c r="DG55" s="139"/>
      <c r="DH55" s="139"/>
      <c r="DI55" s="139"/>
      <c r="DJ55" s="139"/>
      <c r="DK55" s="139"/>
      <c r="DL55" s="139"/>
      <c r="DM55" s="139"/>
      <c r="DN55" s="139"/>
      <c r="DO55" s="139"/>
      <c r="DP55" s="139"/>
      <c r="DQ55" s="139"/>
      <c r="DR55" s="139"/>
      <c r="DS55" s="139"/>
      <c r="DT55" s="139"/>
      <c r="DU55" s="139"/>
      <c r="DV55" s="139"/>
      <c r="DW55" s="139"/>
      <c r="DX55" s="139"/>
      <c r="DY55" s="139"/>
      <c r="DZ55" s="139"/>
      <c r="EA55" s="139"/>
      <c r="EB55" s="139"/>
      <c r="EC55" s="139"/>
      <c r="ED55" s="139"/>
      <c r="EE55" s="139"/>
    </row>
    <row r="56" spans="1:135" s="81" customFormat="1" ht="17">
      <c r="A56" s="10">
        <v>11</v>
      </c>
      <c r="B56" s="114" t="str">
        <f>'BG POLYANA_GENdovejd'!B46</f>
        <v>ТОПЛОИЗОЛАЦИЯ ОТ XPS δ=2СМ С ЦИМ.ШПАКЛОВКА</v>
      </c>
      <c r="C56" s="10" t="s">
        <v>38</v>
      </c>
      <c r="D56" s="123">
        <f>[1]SAKARTSI_GENdovejd!D68</f>
        <v>93.600000000000009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39"/>
      <c r="CO56" s="139"/>
      <c r="CP56" s="139"/>
      <c r="CQ56" s="139"/>
      <c r="CR56" s="139"/>
      <c r="CS56" s="139"/>
      <c r="CT56" s="139"/>
      <c r="CU56" s="139"/>
      <c r="CV56" s="139"/>
      <c r="CW56" s="139"/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39"/>
      <c r="DI56" s="139"/>
      <c r="DJ56" s="139"/>
      <c r="DK56" s="139"/>
      <c r="DL56" s="139"/>
      <c r="DM56" s="139"/>
      <c r="DN56" s="139"/>
      <c r="DO56" s="139"/>
      <c r="DP56" s="139"/>
      <c r="DQ56" s="139"/>
      <c r="DR56" s="139"/>
      <c r="DS56" s="139"/>
      <c r="DT56" s="139"/>
      <c r="DU56" s="139"/>
      <c r="DV56" s="139"/>
      <c r="DW56" s="139"/>
      <c r="DX56" s="139"/>
      <c r="DY56" s="139"/>
      <c r="DZ56" s="139"/>
      <c r="EA56" s="139"/>
      <c r="EB56" s="139"/>
      <c r="EC56" s="139"/>
      <c r="ED56" s="139"/>
      <c r="EE56" s="139"/>
    </row>
    <row r="57" spans="1:135" s="81" customFormat="1" ht="17">
      <c r="A57" s="10">
        <v>12</v>
      </c>
      <c r="B57" s="114" t="str">
        <f>'BG POLYANA_GENdovejd'!B47</f>
        <v>ДОСТАВКА ЧУГУНЕН КАПАК Ø60</v>
      </c>
      <c r="C57" s="10" t="str">
        <f>'BG POLYANA_GENdovejd'!C47</f>
        <v>бр.</v>
      </c>
      <c r="D57" s="122">
        <f>[1]SAKARTSI_GENdovejd!D69</f>
        <v>13</v>
      </c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9"/>
      <c r="BL57" s="139"/>
      <c r="BM57" s="139"/>
      <c r="BN57" s="139"/>
      <c r="BO57" s="139"/>
      <c r="BP57" s="139"/>
      <c r="BQ57" s="139"/>
      <c r="BR57" s="139"/>
      <c r="BS57" s="139"/>
      <c r="BT57" s="139"/>
      <c r="BU57" s="139"/>
      <c r="BV57" s="139"/>
      <c r="BW57" s="139"/>
      <c r="BX57" s="139"/>
      <c r="BY57" s="139"/>
      <c r="BZ57" s="139"/>
      <c r="CA57" s="139"/>
      <c r="CB57" s="139"/>
      <c r="CC57" s="139"/>
      <c r="CD57" s="139"/>
      <c r="CE57" s="139"/>
      <c r="CF57" s="139"/>
      <c r="CG57" s="139"/>
      <c r="CH57" s="139"/>
      <c r="CI57" s="139"/>
      <c r="CJ57" s="139"/>
      <c r="CK57" s="139"/>
      <c r="CL57" s="139"/>
      <c r="CM57" s="139"/>
      <c r="CN57" s="139"/>
      <c r="CO57" s="139"/>
      <c r="CP57" s="139"/>
      <c r="CQ57" s="139"/>
      <c r="CR57" s="139"/>
      <c r="CS57" s="139"/>
      <c r="CT57" s="139"/>
      <c r="CU57" s="139"/>
      <c r="CV57" s="139"/>
      <c r="CW57" s="139"/>
      <c r="CX57" s="139"/>
      <c r="CY57" s="139"/>
      <c r="CZ57" s="139"/>
      <c r="DA57" s="139"/>
      <c r="DB57" s="139"/>
      <c r="DC57" s="139"/>
      <c r="DD57" s="139"/>
      <c r="DE57" s="139"/>
      <c r="DF57" s="139"/>
      <c r="DG57" s="139"/>
      <c r="DH57" s="139"/>
      <c r="DI57" s="139"/>
      <c r="DJ57" s="139"/>
      <c r="DK57" s="139"/>
      <c r="DL57" s="139"/>
      <c r="DM57" s="139"/>
      <c r="DN57" s="139"/>
      <c r="DO57" s="139"/>
      <c r="DP57" s="139"/>
      <c r="DQ57" s="139"/>
      <c r="DR57" s="139"/>
      <c r="DS57" s="139"/>
      <c r="DT57" s="139"/>
      <c r="DU57" s="139"/>
      <c r="DV57" s="139"/>
      <c r="DW57" s="139"/>
      <c r="DX57" s="139"/>
      <c r="DY57" s="139"/>
      <c r="DZ57" s="139"/>
      <c r="EA57" s="139"/>
      <c r="EB57" s="139"/>
      <c r="EC57" s="139"/>
      <c r="ED57" s="139"/>
      <c r="EE57" s="139"/>
    </row>
    <row r="58" spans="1:135" s="81" customFormat="1" ht="17">
      <c r="A58" s="10">
        <v>13</v>
      </c>
      <c r="B58" s="114" t="str">
        <f>'BG POLYANA_GENdovejd'!B48</f>
        <v>ДОСТАВКА И МОНТАЖ МЕТ. РЕШ. НА ЯМКАТА 400/40ММ</v>
      </c>
      <c r="C58" s="10" t="str">
        <f>'BG POLYANA_GENdovejd'!C48</f>
        <v>бр.</v>
      </c>
      <c r="D58" s="122">
        <f>[1]SAKARTSI_GENdovejd!D70</f>
        <v>13</v>
      </c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  <c r="BI58" s="139"/>
      <c r="BJ58" s="139"/>
      <c r="BK58" s="139"/>
      <c r="BL58" s="139"/>
      <c r="BM58" s="139"/>
      <c r="BN58" s="139"/>
      <c r="BO58" s="139"/>
      <c r="BP58" s="139"/>
      <c r="BQ58" s="139"/>
      <c r="BR58" s="139"/>
      <c r="BS58" s="139"/>
      <c r="BT58" s="139"/>
      <c r="BU58" s="139"/>
      <c r="BV58" s="139"/>
      <c r="BW58" s="139"/>
      <c r="BX58" s="139"/>
      <c r="BY58" s="139"/>
      <c r="BZ58" s="139"/>
      <c r="CA58" s="139"/>
      <c r="CB58" s="139"/>
      <c r="CC58" s="139"/>
      <c r="CD58" s="139"/>
      <c r="CE58" s="139"/>
      <c r="CF58" s="139"/>
      <c r="CG58" s="139"/>
      <c r="CH58" s="139"/>
      <c r="CI58" s="139"/>
      <c r="CJ58" s="139"/>
      <c r="CK58" s="139"/>
      <c r="CL58" s="139"/>
      <c r="CM58" s="139"/>
      <c r="CN58" s="139"/>
      <c r="CO58" s="139"/>
      <c r="CP58" s="139"/>
      <c r="CQ58" s="139"/>
      <c r="CR58" s="139"/>
      <c r="CS58" s="139"/>
      <c r="CT58" s="139"/>
      <c r="CU58" s="139"/>
      <c r="CV58" s="139"/>
      <c r="CW58" s="139"/>
      <c r="CX58" s="139"/>
      <c r="CY58" s="139"/>
      <c r="CZ58" s="139"/>
      <c r="DA58" s="139"/>
      <c r="DB58" s="139"/>
      <c r="DC58" s="139"/>
      <c r="DD58" s="139"/>
      <c r="DE58" s="139"/>
      <c r="DF58" s="139"/>
      <c r="DG58" s="139"/>
      <c r="DH58" s="139"/>
      <c r="DI58" s="139"/>
      <c r="DJ58" s="139"/>
      <c r="DK58" s="139"/>
      <c r="DL58" s="139"/>
      <c r="DM58" s="139"/>
      <c r="DN58" s="139"/>
      <c r="DO58" s="139"/>
      <c r="DP58" s="139"/>
      <c r="DQ58" s="139"/>
      <c r="DR58" s="139"/>
      <c r="DS58" s="139"/>
      <c r="DT58" s="139"/>
      <c r="DU58" s="139"/>
      <c r="DV58" s="139"/>
      <c r="DW58" s="139"/>
      <c r="DX58" s="139"/>
      <c r="DY58" s="139"/>
      <c r="DZ58" s="139"/>
      <c r="EA58" s="139"/>
      <c r="EB58" s="139"/>
      <c r="EC58" s="139"/>
      <c r="ED58" s="139"/>
      <c r="EE58" s="139"/>
    </row>
    <row r="59" spans="1:135" s="81" customFormat="1" ht="17">
      <c r="A59" s="10">
        <v>14</v>
      </c>
      <c r="B59" s="114" t="str">
        <f>'BG POLYANA_GENdovejd'!B49</f>
        <v>НАПРАВА И ПОСТАВЯНЕ ЖЕЛЯЗНО СТЪПАЛО N18</v>
      </c>
      <c r="C59" s="10" t="str">
        <f>'BG POLYANA_GENdovejd'!C49</f>
        <v>бр.</v>
      </c>
      <c r="D59" s="122">
        <f>[1]SAKARTSI_GENdovejd!D71</f>
        <v>78</v>
      </c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39"/>
      <c r="BP59" s="139"/>
      <c r="BQ59" s="139"/>
      <c r="BR59" s="139"/>
      <c r="BS59" s="139"/>
      <c r="BT59" s="139"/>
      <c r="BU59" s="139"/>
      <c r="BV59" s="139"/>
      <c r="BW59" s="139"/>
      <c r="BX59" s="139"/>
      <c r="BY59" s="139"/>
      <c r="BZ59" s="139"/>
      <c r="CA59" s="139"/>
      <c r="CB59" s="139"/>
      <c r="CC59" s="139"/>
      <c r="CD59" s="139"/>
      <c r="CE59" s="139"/>
      <c r="CF59" s="139"/>
      <c r="CG59" s="139"/>
      <c r="CH59" s="139"/>
      <c r="CI59" s="139"/>
      <c r="CJ59" s="139"/>
      <c r="CK59" s="139"/>
      <c r="CL59" s="139"/>
      <c r="CM59" s="139"/>
      <c r="CN59" s="139"/>
      <c r="CO59" s="139"/>
      <c r="CP59" s="139"/>
      <c r="CQ59" s="139"/>
      <c r="CR59" s="139"/>
      <c r="CS59" s="139"/>
      <c r="CT59" s="139"/>
      <c r="CU59" s="139"/>
      <c r="CV59" s="139"/>
      <c r="CW59" s="139"/>
      <c r="CX59" s="139"/>
      <c r="CY59" s="139"/>
      <c r="CZ59" s="139"/>
      <c r="DA59" s="139"/>
      <c r="DB59" s="139"/>
      <c r="DC59" s="139"/>
      <c r="DD59" s="139"/>
      <c r="DE59" s="139"/>
      <c r="DF59" s="139"/>
      <c r="DG59" s="139"/>
      <c r="DH59" s="139"/>
      <c r="DI59" s="139"/>
      <c r="DJ59" s="139"/>
      <c r="DK59" s="139"/>
      <c r="DL59" s="139"/>
      <c r="DM59" s="139"/>
      <c r="DN59" s="139"/>
      <c r="DO59" s="139"/>
      <c r="DP59" s="139"/>
      <c r="DQ59" s="139"/>
      <c r="DR59" s="139"/>
      <c r="DS59" s="139"/>
      <c r="DT59" s="139"/>
      <c r="DU59" s="139"/>
      <c r="DV59" s="139"/>
      <c r="DW59" s="139"/>
      <c r="DX59" s="139"/>
      <c r="DY59" s="139"/>
      <c r="DZ59" s="139"/>
      <c r="EA59" s="139"/>
      <c r="EB59" s="139"/>
      <c r="EC59" s="139"/>
      <c r="ED59" s="139"/>
      <c r="EE59" s="139"/>
    </row>
    <row r="60" spans="1:135" s="81" customFormat="1" ht="17">
      <c r="A60" s="10">
        <v>15</v>
      </c>
      <c r="B60" s="114" t="str">
        <f>'BG POLYANA_GENdovejd'!B50</f>
        <v xml:space="preserve">ДОСТАВКА И МОНТАЖ ВЕНТИЛАЦИОННА ТРЪБА DN100 </v>
      </c>
      <c r="C60" s="10" t="str">
        <f>'BG POLYANA_GENdovejd'!C50</f>
        <v>бр.</v>
      </c>
      <c r="D60" s="122">
        <f>[1]SAKARTSI_GENdovejd!D72</f>
        <v>13</v>
      </c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139"/>
      <c r="DG60" s="139"/>
      <c r="DH60" s="139"/>
      <c r="DI60" s="139"/>
      <c r="DJ60" s="139"/>
      <c r="DK60" s="139"/>
      <c r="DL60" s="139"/>
      <c r="DM60" s="139"/>
      <c r="DN60" s="139"/>
      <c r="DO60" s="139"/>
      <c r="DP60" s="139"/>
      <c r="DQ60" s="139"/>
      <c r="DR60" s="139"/>
      <c r="DS60" s="139"/>
      <c r="DT60" s="139"/>
      <c r="DU60" s="139"/>
      <c r="DV60" s="139"/>
      <c r="DW60" s="139"/>
      <c r="DX60" s="139"/>
      <c r="DY60" s="139"/>
      <c r="DZ60" s="139"/>
      <c r="EA60" s="139"/>
      <c r="EB60" s="139"/>
      <c r="EC60" s="139"/>
      <c r="ED60" s="139"/>
      <c r="EE60" s="139"/>
    </row>
    <row r="61" spans="1:135" s="81" customFormat="1" ht="17">
      <c r="A61" s="10">
        <v>16</v>
      </c>
      <c r="B61" s="114" t="str">
        <f>'BG POLYANA_GENdovejd'!B51</f>
        <v>БЕТОНОВ ОПОРЕН БЛОК ПОД 30/30/30</v>
      </c>
      <c r="C61" s="10" t="str">
        <f>'BG POLYANA_GENdovejd'!C51</f>
        <v>бр.</v>
      </c>
      <c r="D61" s="122">
        <f>[1]SAKARTSI_GENdovejd!D73</f>
        <v>13</v>
      </c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  <c r="BI61" s="139"/>
      <c r="BJ61" s="139"/>
      <c r="BK61" s="139"/>
      <c r="BL61" s="139"/>
      <c r="BM61" s="139"/>
      <c r="BN61" s="139"/>
      <c r="BO61" s="139"/>
      <c r="BP61" s="139"/>
      <c r="BQ61" s="139"/>
      <c r="BR61" s="139"/>
      <c r="BS61" s="139"/>
      <c r="BT61" s="139"/>
      <c r="BU61" s="139"/>
      <c r="BV61" s="139"/>
      <c r="BW61" s="139"/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9"/>
      <c r="CJ61" s="139"/>
      <c r="CK61" s="139"/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  <c r="CW61" s="139"/>
      <c r="CX61" s="139"/>
      <c r="CY61" s="139"/>
      <c r="CZ61" s="139"/>
      <c r="DA61" s="139"/>
      <c r="DB61" s="139"/>
      <c r="DC61" s="139"/>
      <c r="DD61" s="139"/>
      <c r="DE61" s="139"/>
      <c r="DF61" s="139"/>
      <c r="DG61" s="139"/>
      <c r="DH61" s="139"/>
      <c r="DI61" s="139"/>
      <c r="DJ61" s="139"/>
      <c r="DK61" s="139"/>
      <c r="DL61" s="139"/>
      <c r="DM61" s="139"/>
      <c r="DN61" s="139"/>
      <c r="DO61" s="139"/>
      <c r="DP61" s="139"/>
      <c r="DQ61" s="139"/>
      <c r="DR61" s="139"/>
      <c r="DS61" s="139"/>
      <c r="DT61" s="139"/>
      <c r="DU61" s="139"/>
      <c r="DV61" s="139"/>
      <c r="DW61" s="139"/>
      <c r="DX61" s="139"/>
      <c r="DY61" s="139"/>
      <c r="DZ61" s="139"/>
      <c r="EA61" s="139"/>
      <c r="EB61" s="139"/>
      <c r="EC61" s="139"/>
      <c r="ED61" s="139"/>
      <c r="EE61" s="139"/>
    </row>
    <row r="62" spans="1:135" s="81" customFormat="1" ht="17">
      <c r="A62" s="10"/>
      <c r="B62" s="114"/>
      <c r="C62" s="10"/>
      <c r="D62" s="124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  <c r="BI62" s="139"/>
      <c r="BJ62" s="139"/>
      <c r="BK62" s="139"/>
      <c r="BL62" s="1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9"/>
      <c r="CJ62" s="139"/>
      <c r="CK62" s="139"/>
      <c r="CL62" s="139"/>
      <c r="CM62" s="139"/>
      <c r="CN62" s="139"/>
      <c r="CO62" s="139"/>
      <c r="CP62" s="139"/>
      <c r="CQ62" s="139"/>
      <c r="CR62" s="139"/>
      <c r="CS62" s="139"/>
      <c r="CT62" s="139"/>
      <c r="CU62" s="139"/>
      <c r="CV62" s="139"/>
      <c r="CW62" s="139"/>
      <c r="CX62" s="139"/>
      <c r="CY62" s="139"/>
      <c r="CZ62" s="139"/>
      <c r="DA62" s="139"/>
      <c r="DB62" s="139"/>
      <c r="DC62" s="139"/>
      <c r="DD62" s="139"/>
      <c r="DE62" s="139"/>
      <c r="DF62" s="139"/>
      <c r="DG62" s="139"/>
      <c r="DH62" s="139"/>
      <c r="DI62" s="139"/>
      <c r="DJ62" s="139"/>
      <c r="DK62" s="139"/>
      <c r="DL62" s="139"/>
      <c r="DM62" s="139"/>
      <c r="DN62" s="139"/>
      <c r="DO62" s="139"/>
      <c r="DP62" s="139"/>
      <c r="DQ62" s="139"/>
      <c r="DR62" s="139"/>
      <c r="DS62" s="139"/>
      <c r="DT62" s="139"/>
      <c r="DU62" s="139"/>
      <c r="DV62" s="139"/>
      <c r="DW62" s="139"/>
      <c r="DX62" s="139"/>
      <c r="DY62" s="139"/>
      <c r="DZ62" s="139"/>
      <c r="EA62" s="139"/>
      <c r="EB62" s="139"/>
      <c r="EC62" s="139"/>
      <c r="ED62" s="139"/>
      <c r="EE62" s="139"/>
    </row>
    <row r="63" spans="1:135" s="81" customFormat="1" ht="17">
      <c r="A63" s="133" t="s">
        <v>57</v>
      </c>
      <c r="B63" s="134" t="s">
        <v>58</v>
      </c>
      <c r="C63" s="135"/>
      <c r="D63" s="133">
        <v>12</v>
      </c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  <c r="BI63" s="139"/>
      <c r="BJ63" s="139"/>
      <c r="BK63" s="139"/>
      <c r="BL63" s="13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39"/>
      <c r="CG63" s="139"/>
      <c r="CH63" s="139"/>
      <c r="CI63" s="139"/>
      <c r="CJ63" s="139"/>
      <c r="CK63" s="139"/>
      <c r="CL63" s="139"/>
      <c r="CM63" s="139"/>
      <c r="CN63" s="139"/>
      <c r="CO63" s="139"/>
      <c r="CP63" s="139"/>
      <c r="CQ63" s="139"/>
      <c r="CR63" s="139"/>
      <c r="CS63" s="139"/>
      <c r="CT63" s="139"/>
      <c r="CU63" s="139"/>
      <c r="CV63" s="139"/>
      <c r="CW63" s="139"/>
      <c r="CX63" s="139"/>
      <c r="CY63" s="139"/>
      <c r="CZ63" s="139"/>
      <c r="DA63" s="139"/>
      <c r="DB63" s="139"/>
      <c r="DC63" s="139"/>
      <c r="DD63" s="139"/>
      <c r="DE63" s="139"/>
      <c r="DF63" s="139"/>
      <c r="DG63" s="139"/>
      <c r="DH63" s="139"/>
      <c r="DI63" s="139"/>
      <c r="DJ63" s="139"/>
      <c r="DK63" s="139"/>
      <c r="DL63" s="139"/>
      <c r="DM63" s="139"/>
      <c r="DN63" s="139"/>
      <c r="DO63" s="139"/>
      <c r="DP63" s="139"/>
      <c r="DQ63" s="139"/>
      <c r="DR63" s="139"/>
      <c r="DS63" s="139"/>
      <c r="DT63" s="139"/>
      <c r="DU63" s="139"/>
      <c r="DV63" s="139"/>
      <c r="DW63" s="139"/>
      <c r="DX63" s="139"/>
      <c r="DY63" s="139"/>
      <c r="DZ63" s="139"/>
      <c r="EA63" s="139"/>
      <c r="EB63" s="139"/>
      <c r="EC63" s="139"/>
      <c r="ED63" s="139"/>
      <c r="EE63" s="139"/>
    </row>
    <row r="64" spans="1:135" s="81" customFormat="1" ht="17">
      <c r="A64" s="10">
        <v>1</v>
      </c>
      <c r="B64" s="114" t="str">
        <f>'BG POLYANA_GENdovejd'!B53</f>
        <v>ИЗКОП С БАГЕР ЗЕМНИ  и ЛЕКО СКАЛНИ ПОЧВИ - Н = 2,00м</v>
      </c>
      <c r="C64" s="10" t="s">
        <v>4</v>
      </c>
      <c r="D64" s="124">
        <f>[1]SAKARTSI_GENdovejd!D75</f>
        <v>47.510399999999997</v>
      </c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  <c r="BI64" s="139"/>
      <c r="BJ64" s="139"/>
      <c r="BK64" s="139"/>
      <c r="BL64" s="139"/>
      <c r="BM64" s="139"/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39"/>
      <c r="CO64" s="139"/>
      <c r="CP64" s="139"/>
      <c r="CQ64" s="139"/>
      <c r="CR64" s="139"/>
      <c r="CS64" s="139"/>
      <c r="CT64" s="139"/>
      <c r="CU64" s="139"/>
      <c r="CV64" s="139"/>
      <c r="CW64" s="139"/>
      <c r="CX64" s="139"/>
      <c r="CY64" s="139"/>
      <c r="CZ64" s="139"/>
      <c r="DA64" s="139"/>
      <c r="DB64" s="139"/>
      <c r="DC64" s="139"/>
      <c r="DD64" s="139"/>
      <c r="DE64" s="139"/>
      <c r="DF64" s="139"/>
      <c r="DG64" s="139"/>
      <c r="DH64" s="139"/>
      <c r="DI64" s="139"/>
      <c r="DJ64" s="139"/>
      <c r="DK64" s="139"/>
      <c r="DL64" s="139"/>
      <c r="DM64" s="139"/>
      <c r="DN64" s="139"/>
      <c r="DO64" s="139"/>
      <c r="DP64" s="139"/>
      <c r="DQ64" s="139"/>
      <c r="DR64" s="139"/>
      <c r="DS64" s="139"/>
      <c r="DT64" s="139"/>
      <c r="DU64" s="139"/>
      <c r="DV64" s="139"/>
      <c r="DW64" s="139"/>
      <c r="DX64" s="139"/>
      <c r="DY64" s="139"/>
      <c r="DZ64" s="139"/>
      <c r="EA64" s="139"/>
      <c r="EB64" s="139"/>
      <c r="EC64" s="139"/>
      <c r="ED64" s="139"/>
      <c r="EE64" s="139"/>
    </row>
    <row r="65" spans="1:135" s="81" customFormat="1" ht="17">
      <c r="A65" s="10">
        <v>2</v>
      </c>
      <c r="B65" s="114" t="str">
        <f>[1]SAKARTSI_GENdovejd!B76</f>
        <v>ПОЛАГАНЕ БЕТОН В20 ФИЛЦОВ ПОДЛОЖЕН БЕТОН - ПЛАСТ 10СМ</v>
      </c>
      <c r="C65" s="10" t="s">
        <v>4</v>
      </c>
      <c r="D65" s="124">
        <f>[1]SAKARTSI_GENdovejd!D76</f>
        <v>2.3519999999999999</v>
      </c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39"/>
      <c r="CO65" s="139"/>
      <c r="CP65" s="139"/>
      <c r="CQ65" s="139"/>
      <c r="CR65" s="139"/>
      <c r="CS65" s="139"/>
      <c r="CT65" s="139"/>
      <c r="CU65" s="139"/>
      <c r="CV65" s="139"/>
      <c r="CW65" s="139"/>
      <c r="CX65" s="139"/>
      <c r="CY65" s="139"/>
      <c r="CZ65" s="139"/>
      <c r="DA65" s="139"/>
      <c r="DB65" s="139"/>
      <c r="DC65" s="139"/>
      <c r="DD65" s="139"/>
      <c r="DE65" s="139"/>
      <c r="DF65" s="139"/>
      <c r="DG65" s="139"/>
      <c r="DH65" s="139"/>
      <c r="DI65" s="139"/>
      <c r="DJ65" s="139"/>
      <c r="DK65" s="139"/>
      <c r="DL65" s="139"/>
      <c r="DM65" s="139"/>
      <c r="DN65" s="139"/>
      <c r="DO65" s="139"/>
      <c r="DP65" s="139"/>
      <c r="DQ65" s="139"/>
      <c r="DR65" s="139"/>
      <c r="DS65" s="139"/>
      <c r="DT65" s="139"/>
      <c r="DU65" s="139"/>
      <c r="DV65" s="139"/>
      <c r="DW65" s="139"/>
      <c r="DX65" s="139"/>
      <c r="DY65" s="139"/>
      <c r="DZ65" s="139"/>
      <c r="EA65" s="139"/>
      <c r="EB65" s="139"/>
      <c r="EC65" s="139"/>
      <c r="ED65" s="139"/>
      <c r="EE65" s="139"/>
    </row>
    <row r="66" spans="1:135" s="81" customFormat="1" ht="17">
      <c r="A66" s="10">
        <v>3</v>
      </c>
      <c r="B66" s="114" t="str">
        <f>[1]SAKARTSI_GENdovejd!B77</f>
        <v>ПОЛАГАНЕ И МОНТАЖ НА БЕТ. ЕЛЕМЕНТ 120/120/84 С ДЪНО</v>
      </c>
      <c r="C66" s="10" t="str">
        <f>'BG POLYANA_GENdovejd'!C55</f>
        <v>бр.</v>
      </c>
      <c r="D66" s="122">
        <f>[1]SAKARTSI_GENdovejd!D77</f>
        <v>12</v>
      </c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  <c r="BI66" s="139"/>
      <c r="BJ66" s="139"/>
      <c r="BK66" s="139"/>
      <c r="BL66" s="139"/>
      <c r="BM66" s="139"/>
      <c r="BN66" s="139"/>
      <c r="BO66" s="139"/>
      <c r="BP66" s="139"/>
      <c r="BQ66" s="139"/>
      <c r="BR66" s="139"/>
      <c r="BS66" s="139"/>
      <c r="BT66" s="139"/>
      <c r="BU66" s="139"/>
      <c r="BV66" s="139"/>
      <c r="BW66" s="139"/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39"/>
      <c r="CL66" s="139"/>
      <c r="CM66" s="139"/>
      <c r="CN66" s="139"/>
      <c r="CO66" s="139"/>
      <c r="CP66" s="139"/>
      <c r="CQ66" s="139"/>
      <c r="CR66" s="139"/>
      <c r="CS66" s="139"/>
      <c r="CT66" s="139"/>
      <c r="CU66" s="139"/>
      <c r="CV66" s="139"/>
      <c r="CW66" s="139"/>
      <c r="CX66" s="139"/>
      <c r="CY66" s="139"/>
      <c r="CZ66" s="139"/>
      <c r="DA66" s="139"/>
      <c r="DB66" s="139"/>
      <c r="DC66" s="139"/>
      <c r="DD66" s="139"/>
      <c r="DE66" s="139"/>
      <c r="DF66" s="139"/>
      <c r="DG66" s="139"/>
      <c r="DH66" s="139"/>
      <c r="DI66" s="139"/>
      <c r="DJ66" s="139"/>
      <c r="DK66" s="139"/>
      <c r="DL66" s="139"/>
      <c r="DM66" s="139"/>
      <c r="DN66" s="139"/>
      <c r="DO66" s="139"/>
      <c r="DP66" s="139"/>
      <c r="DQ66" s="139"/>
      <c r="DR66" s="139"/>
      <c r="DS66" s="139"/>
      <c r="DT66" s="139"/>
      <c r="DU66" s="139"/>
      <c r="DV66" s="139"/>
      <c r="DW66" s="139"/>
      <c r="DX66" s="139"/>
      <c r="DY66" s="139"/>
      <c r="DZ66" s="139"/>
      <c r="EA66" s="139"/>
      <c r="EB66" s="139"/>
      <c r="EC66" s="139"/>
      <c r="ED66" s="139"/>
      <c r="EE66" s="139"/>
    </row>
    <row r="67" spans="1:135" s="81" customFormat="1" ht="17">
      <c r="A67" s="10">
        <v>4</v>
      </c>
      <c r="B67" s="114" t="str">
        <f>[1]SAKARTSI_GENdovejd!B78</f>
        <v>ПОЛАГАНЕ И МОНТАЖ НА БЕТ. ЕЛЕМЕНТ 120/120/50  БЕЗ ДЪНО</v>
      </c>
      <c r="C67" s="10" t="str">
        <f>'BG POLYANA_GENdovejd'!C56</f>
        <v>бр.</v>
      </c>
      <c r="D67" s="122">
        <f>[1]SAKARTSI_GENdovejd!D78</f>
        <v>24</v>
      </c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9"/>
      <c r="CJ67" s="139"/>
      <c r="CK67" s="139"/>
      <c r="CL67" s="139"/>
      <c r="CM67" s="139"/>
      <c r="CN67" s="139"/>
      <c r="CO67" s="139"/>
      <c r="CP67" s="139"/>
      <c r="CQ67" s="139"/>
      <c r="CR67" s="139"/>
      <c r="CS67" s="139"/>
      <c r="CT67" s="139"/>
      <c r="CU67" s="139"/>
      <c r="CV67" s="139"/>
      <c r="CW67" s="139"/>
      <c r="CX67" s="139"/>
      <c r="CY67" s="139"/>
      <c r="CZ67" s="139"/>
      <c r="DA67" s="139"/>
      <c r="DB67" s="139"/>
      <c r="DC67" s="139"/>
      <c r="DD67" s="139"/>
      <c r="DE67" s="139"/>
      <c r="DF67" s="139"/>
      <c r="DG67" s="139"/>
      <c r="DH67" s="139"/>
      <c r="DI67" s="139"/>
      <c r="DJ67" s="139"/>
      <c r="DK67" s="139"/>
      <c r="DL67" s="139"/>
      <c r="DM67" s="139"/>
      <c r="DN67" s="139"/>
      <c r="DO67" s="139"/>
      <c r="DP67" s="139"/>
      <c r="DQ67" s="139"/>
      <c r="DR67" s="139"/>
      <c r="DS67" s="139"/>
      <c r="DT67" s="139"/>
      <c r="DU67" s="139"/>
      <c r="DV67" s="139"/>
      <c r="DW67" s="139"/>
      <c r="DX67" s="139"/>
      <c r="DY67" s="139"/>
      <c r="DZ67" s="139"/>
      <c r="EA67" s="139"/>
      <c r="EB67" s="139"/>
      <c r="EC67" s="139"/>
      <c r="ED67" s="139"/>
      <c r="EE67" s="139"/>
    </row>
    <row r="68" spans="1:135" s="81" customFormat="1" ht="17">
      <c r="A68" s="10">
        <v>5</v>
      </c>
      <c r="B68" s="114" t="str">
        <f>[1]SAKARTSI_GENdovejd!B79</f>
        <v>ПОЛАГАНЕ И МОНТАЖ НА ПОКРИВНА ПЛОЧА 120/120/22</v>
      </c>
      <c r="C68" s="10" t="str">
        <f>'BG POLYANA_GENdovejd'!C57</f>
        <v>бр.</v>
      </c>
      <c r="D68" s="122">
        <f>[1]SAKARTSI_GENdovejd!D79</f>
        <v>12</v>
      </c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  <c r="BI68" s="139"/>
      <c r="BJ68" s="139"/>
      <c r="BK68" s="139"/>
      <c r="BL68" s="139"/>
      <c r="BM68" s="139"/>
      <c r="BN68" s="139"/>
      <c r="BO68" s="139"/>
      <c r="BP68" s="139"/>
      <c r="BQ68" s="139"/>
      <c r="BR68" s="139"/>
      <c r="BS68" s="139"/>
      <c r="BT68" s="139"/>
      <c r="BU68" s="139"/>
      <c r="BV68" s="139"/>
      <c r="BW68" s="139"/>
      <c r="BX68" s="139"/>
      <c r="BY68" s="139"/>
      <c r="BZ68" s="139"/>
      <c r="CA68" s="139"/>
      <c r="CB68" s="139"/>
      <c r="CC68" s="139"/>
      <c r="CD68" s="139"/>
      <c r="CE68" s="139"/>
      <c r="CF68" s="139"/>
      <c r="CG68" s="139"/>
      <c r="CH68" s="139"/>
      <c r="CI68" s="139"/>
      <c r="CJ68" s="139"/>
      <c r="CK68" s="139"/>
      <c r="CL68" s="139"/>
      <c r="CM68" s="139"/>
      <c r="CN68" s="139"/>
      <c r="CO68" s="139"/>
      <c r="CP68" s="139"/>
      <c r="CQ68" s="139"/>
      <c r="CR68" s="139"/>
      <c r="CS68" s="139"/>
      <c r="CT68" s="139"/>
      <c r="CU68" s="139"/>
      <c r="CV68" s="139"/>
      <c r="CW68" s="139"/>
      <c r="CX68" s="139"/>
      <c r="CY68" s="139"/>
      <c r="CZ68" s="139"/>
      <c r="DA68" s="139"/>
      <c r="DB68" s="139"/>
      <c r="DC68" s="139"/>
      <c r="DD68" s="139"/>
      <c r="DE68" s="139"/>
      <c r="DF68" s="139"/>
      <c r="DG68" s="139"/>
      <c r="DH68" s="139"/>
      <c r="DI68" s="139"/>
      <c r="DJ68" s="139"/>
      <c r="DK68" s="139"/>
      <c r="DL68" s="139"/>
      <c r="DM68" s="139"/>
      <c r="DN68" s="139"/>
      <c r="DO68" s="139"/>
      <c r="DP68" s="139"/>
      <c r="DQ68" s="139"/>
      <c r="DR68" s="139"/>
      <c r="DS68" s="139"/>
      <c r="DT68" s="139"/>
      <c r="DU68" s="139"/>
      <c r="DV68" s="139"/>
      <c r="DW68" s="139"/>
      <c r="DX68" s="139"/>
      <c r="DY68" s="139"/>
      <c r="DZ68" s="139"/>
      <c r="EA68" s="139"/>
      <c r="EB68" s="139"/>
      <c r="EC68" s="139"/>
      <c r="ED68" s="139"/>
      <c r="EE68" s="139"/>
    </row>
    <row r="69" spans="1:135" s="81" customFormat="1" ht="17">
      <c r="A69" s="10">
        <v>6</v>
      </c>
      <c r="B69" s="114" t="str">
        <f>[1]SAKARTSI_GENdovejd!B80</f>
        <v>ДОКСТАВКА И МОНТАЖ НА СК DN100</v>
      </c>
      <c r="C69" s="10" t="str">
        <f>'BG POLYANA_GENdovejd'!C58</f>
        <v>бр.</v>
      </c>
      <c r="D69" s="122">
        <f>[1]SAKARTSI_GENdovejd!D80</f>
        <v>12</v>
      </c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39"/>
      <c r="BZ69" s="139"/>
      <c r="CA69" s="139"/>
      <c r="CB69" s="139"/>
      <c r="CC69" s="139"/>
      <c r="CD69" s="139"/>
      <c r="CE69" s="139"/>
      <c r="CF69" s="139"/>
      <c r="CG69" s="139"/>
      <c r="CH69" s="139"/>
      <c r="CI69" s="139"/>
      <c r="CJ69" s="139"/>
      <c r="CK69" s="139"/>
      <c r="CL69" s="139"/>
      <c r="CM69" s="139"/>
      <c r="CN69" s="139"/>
      <c r="CO69" s="139"/>
      <c r="CP69" s="139"/>
      <c r="CQ69" s="139"/>
      <c r="CR69" s="139"/>
      <c r="CS69" s="139"/>
      <c r="CT69" s="139"/>
      <c r="CU69" s="139"/>
      <c r="CV69" s="139"/>
      <c r="CW69" s="139"/>
      <c r="CX69" s="139"/>
      <c r="CY69" s="139"/>
      <c r="CZ69" s="139"/>
      <c r="DA69" s="139"/>
      <c r="DB69" s="139"/>
      <c r="DC69" s="139"/>
      <c r="DD69" s="139"/>
      <c r="DE69" s="139"/>
      <c r="DF69" s="139"/>
      <c r="DG69" s="139"/>
      <c r="DH69" s="139"/>
      <c r="DI69" s="139"/>
      <c r="DJ69" s="139"/>
      <c r="DK69" s="139"/>
      <c r="DL69" s="139"/>
      <c r="DM69" s="139"/>
      <c r="DN69" s="139"/>
      <c r="DO69" s="139"/>
      <c r="DP69" s="139"/>
      <c r="DQ69" s="139"/>
      <c r="DR69" s="139"/>
      <c r="DS69" s="139"/>
      <c r="DT69" s="139"/>
      <c r="DU69" s="139"/>
      <c r="DV69" s="139"/>
      <c r="DW69" s="139"/>
      <c r="DX69" s="139"/>
      <c r="DY69" s="139"/>
      <c r="DZ69" s="139"/>
      <c r="EA69" s="139"/>
      <c r="EB69" s="139"/>
      <c r="EC69" s="139"/>
      <c r="ED69" s="139"/>
      <c r="EE69" s="139"/>
    </row>
    <row r="70" spans="1:135" s="81" customFormat="1" ht="30">
      <c r="A70" s="10">
        <v>7</v>
      </c>
      <c r="B70" s="114" t="str">
        <f>[1]SAKARTSI_GENdovejd!B81</f>
        <v>ДОКСТАВКА И МОНТАЖ НА АВТТОМАТИЧЕН ВЪЗДУШНИК С  ДВОЙНО/ТРОЙНО ДЕЙСТВИЕ DN100</v>
      </c>
      <c r="C70" s="10" t="str">
        <f>'BG POLYANA_GENdovejd'!C59</f>
        <v>бр.</v>
      </c>
      <c r="D70" s="122">
        <f>[1]SAKARTSI_GENdovejd!D81</f>
        <v>12</v>
      </c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39"/>
      <c r="BT70" s="139"/>
      <c r="BU70" s="139"/>
      <c r="BV70" s="139"/>
      <c r="BW70" s="139"/>
      <c r="BX70" s="139"/>
      <c r="BY70" s="139"/>
      <c r="BZ70" s="139"/>
      <c r="CA70" s="139"/>
      <c r="CB70" s="139"/>
      <c r="CC70" s="139"/>
      <c r="CD70" s="139"/>
      <c r="CE70" s="139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  <c r="CR70" s="139"/>
      <c r="CS70" s="139"/>
      <c r="CT70" s="139"/>
      <c r="CU70" s="139"/>
      <c r="CV70" s="139"/>
      <c r="CW70" s="139"/>
      <c r="CX70" s="139"/>
      <c r="CY70" s="139"/>
      <c r="CZ70" s="139"/>
      <c r="DA70" s="139"/>
      <c r="DB70" s="139"/>
      <c r="DC70" s="139"/>
      <c r="DD70" s="139"/>
      <c r="DE70" s="139"/>
      <c r="DF70" s="139"/>
      <c r="DG70" s="139"/>
      <c r="DH70" s="139"/>
      <c r="DI70" s="139"/>
      <c r="DJ70" s="139"/>
      <c r="DK70" s="139"/>
      <c r="DL70" s="139"/>
      <c r="DM70" s="139"/>
      <c r="DN70" s="139"/>
      <c r="DO70" s="139"/>
      <c r="DP70" s="139"/>
      <c r="DQ70" s="139"/>
      <c r="DR70" s="139"/>
      <c r="DS70" s="139"/>
      <c r="DT70" s="139"/>
      <c r="DU70" s="139"/>
      <c r="DV70" s="139"/>
      <c r="DW70" s="139"/>
      <c r="DX70" s="139"/>
      <c r="DY70" s="139"/>
      <c r="DZ70" s="139"/>
      <c r="EA70" s="139"/>
      <c r="EB70" s="139"/>
      <c r="EC70" s="139"/>
      <c r="ED70" s="139"/>
      <c r="EE70" s="139"/>
    </row>
    <row r="71" spans="1:135" s="81" customFormat="1" ht="17">
      <c r="A71" s="10">
        <v>8</v>
      </c>
      <c r="B71" s="114" t="str">
        <f>[1]SAKARTSI_GENdovejd!B82</f>
        <v>ДОСТАВКА И МОНТАЖ НА ДЕМОНТАЖНА ВРЪЗКА DN100</v>
      </c>
      <c r="C71" s="10" t="str">
        <f>'BG POLYANA_GENdovejd'!C60</f>
        <v>бр.</v>
      </c>
      <c r="D71" s="122">
        <f>[1]SAKARTSI_GENdovejd!D82</f>
        <v>12</v>
      </c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/>
      <c r="CC71" s="139"/>
      <c r="CD71" s="139"/>
      <c r="CE71" s="139"/>
      <c r="CF71" s="139"/>
      <c r="CG71" s="139"/>
      <c r="CH71" s="139"/>
      <c r="CI71" s="139"/>
      <c r="CJ71" s="139"/>
      <c r="CK71" s="139"/>
      <c r="CL71" s="139"/>
      <c r="CM71" s="139"/>
      <c r="CN71" s="139"/>
      <c r="CO71" s="139"/>
      <c r="CP71" s="139"/>
      <c r="CQ71" s="139"/>
      <c r="CR71" s="139"/>
      <c r="CS71" s="139"/>
      <c r="CT71" s="139"/>
      <c r="CU71" s="139"/>
      <c r="CV71" s="139"/>
      <c r="CW71" s="139"/>
      <c r="CX71" s="139"/>
      <c r="CY71" s="139"/>
      <c r="CZ71" s="139"/>
      <c r="DA71" s="139"/>
      <c r="DB71" s="139"/>
      <c r="DC71" s="139"/>
      <c r="DD71" s="139"/>
      <c r="DE71" s="139"/>
      <c r="DF71" s="139"/>
      <c r="DG71" s="139"/>
      <c r="DH71" s="139"/>
      <c r="DI71" s="139"/>
      <c r="DJ71" s="139"/>
      <c r="DK71" s="139"/>
      <c r="DL71" s="139"/>
      <c r="DM71" s="139"/>
      <c r="DN71" s="139"/>
      <c r="DO71" s="139"/>
      <c r="DP71" s="139"/>
      <c r="DQ71" s="139"/>
      <c r="DR71" s="139"/>
      <c r="DS71" s="139"/>
      <c r="DT71" s="139"/>
      <c r="DU71" s="139"/>
      <c r="DV71" s="139"/>
      <c r="DW71" s="139"/>
      <c r="DX71" s="139"/>
      <c r="DY71" s="139"/>
      <c r="DZ71" s="139"/>
      <c r="EA71" s="139"/>
      <c r="EB71" s="139"/>
      <c r="EC71" s="139"/>
      <c r="ED71" s="139"/>
      <c r="EE71" s="139"/>
    </row>
    <row r="72" spans="1:135" s="81" customFormat="1" ht="17">
      <c r="A72" s="10">
        <v>9</v>
      </c>
      <c r="B72" s="114" t="str">
        <f>[1]SAKARTSI_GENdovejd!B83</f>
        <v>ДОСТАВКА И МОНТАЖ ТРОЙНИК ФЛАНШОВ HDPE DN125/125/100</v>
      </c>
      <c r="C72" s="10" t="str">
        <f>'BG POLYANA_GENdovejd'!C61</f>
        <v>бр.</v>
      </c>
      <c r="D72" s="122">
        <f>[1]SAKARTSI_GENdovejd!D83</f>
        <v>12</v>
      </c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  <c r="BI72" s="139"/>
      <c r="BJ72" s="139"/>
      <c r="BK72" s="139"/>
      <c r="BL72" s="139"/>
      <c r="BM72" s="139"/>
      <c r="BN72" s="139"/>
      <c r="BO72" s="139"/>
      <c r="BP72" s="139"/>
      <c r="BQ72" s="139"/>
      <c r="BR72" s="139"/>
      <c r="BS72" s="139"/>
      <c r="BT72" s="139"/>
      <c r="BU72" s="139"/>
      <c r="BV72" s="139"/>
      <c r="BW72" s="139"/>
      <c r="BX72" s="139"/>
      <c r="BY72" s="139"/>
      <c r="BZ72" s="139"/>
      <c r="CA72" s="139"/>
      <c r="CB72" s="139"/>
      <c r="CC72" s="139"/>
      <c r="CD72" s="139"/>
      <c r="CE72" s="139"/>
      <c r="CF72" s="139"/>
      <c r="CG72" s="139"/>
      <c r="CH72" s="139"/>
      <c r="CI72" s="139"/>
      <c r="CJ72" s="139"/>
      <c r="CK72" s="139"/>
      <c r="CL72" s="139"/>
      <c r="CM72" s="139"/>
      <c r="CN72" s="139"/>
      <c r="CO72" s="139"/>
      <c r="CP72" s="139"/>
      <c r="CQ72" s="139"/>
      <c r="CR72" s="139"/>
      <c r="CS72" s="139"/>
      <c r="CT72" s="139"/>
      <c r="CU72" s="139"/>
      <c r="CV72" s="139"/>
      <c r="CW72" s="139"/>
      <c r="CX72" s="139"/>
      <c r="CY72" s="139"/>
      <c r="CZ72" s="139"/>
      <c r="DA72" s="139"/>
      <c r="DB72" s="139"/>
      <c r="DC72" s="139"/>
      <c r="DD72" s="139"/>
      <c r="DE72" s="139"/>
      <c r="DF72" s="139"/>
      <c r="DG72" s="139"/>
      <c r="DH72" s="139"/>
      <c r="DI72" s="139"/>
      <c r="DJ72" s="139"/>
      <c r="DK72" s="139"/>
      <c r="DL72" s="139"/>
      <c r="DM72" s="139"/>
      <c r="DN72" s="139"/>
      <c r="DO72" s="139"/>
      <c r="DP72" s="139"/>
      <c r="DQ72" s="139"/>
      <c r="DR72" s="139"/>
      <c r="DS72" s="139"/>
      <c r="DT72" s="139"/>
      <c r="DU72" s="139"/>
      <c r="DV72" s="139"/>
      <c r="DW72" s="139"/>
      <c r="DX72" s="139"/>
      <c r="DY72" s="139"/>
      <c r="DZ72" s="139"/>
      <c r="EA72" s="139"/>
      <c r="EB72" s="139"/>
      <c r="EC72" s="139"/>
      <c r="ED72" s="139"/>
      <c r="EE72" s="139"/>
    </row>
    <row r="73" spans="1:135" s="81" customFormat="1" ht="17">
      <c r="A73" s="10">
        <v>10</v>
      </c>
      <c r="B73" s="114" t="str">
        <f>[1]SAKARTSI_GENdovejd!B84</f>
        <v>ТОПЛОИЗОЛАЦИЯ ОТ XPS δ=2СМ С ЦИМЕНТОВА ШПАКЛОВКА</v>
      </c>
      <c r="C73" s="10" t="s">
        <v>38</v>
      </c>
      <c r="D73" s="123">
        <f>[1]SAKARTSI_GENdovejd!D84</f>
        <v>67.199999999999989</v>
      </c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9"/>
      <c r="CW73" s="139"/>
      <c r="CX73" s="139"/>
      <c r="CY73" s="139"/>
      <c r="CZ73" s="139"/>
      <c r="DA73" s="139"/>
      <c r="DB73" s="139"/>
      <c r="DC73" s="139"/>
      <c r="DD73" s="139"/>
      <c r="DE73" s="139"/>
      <c r="DF73" s="139"/>
      <c r="DG73" s="139"/>
      <c r="DH73" s="139"/>
      <c r="DI73" s="139"/>
      <c r="DJ73" s="139"/>
      <c r="DK73" s="139"/>
      <c r="DL73" s="139"/>
      <c r="DM73" s="139"/>
      <c r="DN73" s="139"/>
      <c r="DO73" s="139"/>
      <c r="DP73" s="139"/>
      <c r="DQ73" s="139"/>
      <c r="DR73" s="139"/>
      <c r="DS73" s="139"/>
      <c r="DT73" s="139"/>
      <c r="DU73" s="139"/>
      <c r="DV73" s="139"/>
      <c r="DW73" s="139"/>
      <c r="DX73" s="139"/>
      <c r="DY73" s="139"/>
      <c r="DZ73" s="139"/>
      <c r="EA73" s="139"/>
      <c r="EB73" s="139"/>
      <c r="EC73" s="139"/>
      <c r="ED73" s="139"/>
      <c r="EE73" s="139"/>
    </row>
    <row r="74" spans="1:135" s="81" customFormat="1" ht="17">
      <c r="A74" s="10">
        <v>11</v>
      </c>
      <c r="B74" s="114" t="str">
        <f>[1]SAKARTSI_GENdovejd!B85</f>
        <v>ДОСТАВКА ЧУГУНЕН КАПАК Ø60</v>
      </c>
      <c r="C74" s="10" t="str">
        <f>'BG POLYANA_GENdovejd'!C63</f>
        <v>бр.</v>
      </c>
      <c r="D74" s="122">
        <f>[1]SAKARTSI_GENdovejd!D85</f>
        <v>12</v>
      </c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  <c r="CR74" s="139"/>
      <c r="CS74" s="139"/>
      <c r="CT74" s="139"/>
      <c r="CU74" s="139"/>
      <c r="CV74" s="139"/>
      <c r="CW74" s="139"/>
      <c r="CX74" s="139"/>
      <c r="CY74" s="139"/>
      <c r="CZ74" s="139"/>
      <c r="DA74" s="139"/>
      <c r="DB74" s="139"/>
      <c r="DC74" s="139"/>
      <c r="DD74" s="139"/>
      <c r="DE74" s="139"/>
      <c r="DF74" s="139"/>
      <c r="DG74" s="139"/>
      <c r="DH74" s="139"/>
      <c r="DI74" s="139"/>
      <c r="DJ74" s="139"/>
      <c r="DK74" s="139"/>
      <c r="DL74" s="139"/>
      <c r="DM74" s="139"/>
      <c r="DN74" s="139"/>
      <c r="DO74" s="139"/>
      <c r="DP74" s="139"/>
      <c r="DQ74" s="139"/>
      <c r="DR74" s="139"/>
      <c r="DS74" s="139"/>
      <c r="DT74" s="139"/>
      <c r="DU74" s="139"/>
      <c r="DV74" s="139"/>
      <c r="DW74" s="139"/>
      <c r="DX74" s="139"/>
      <c r="DY74" s="139"/>
      <c r="DZ74" s="139"/>
      <c r="EA74" s="139"/>
      <c r="EB74" s="139"/>
      <c r="EC74" s="139"/>
      <c r="ED74" s="139"/>
      <c r="EE74" s="139"/>
    </row>
    <row r="75" spans="1:135" s="81" customFormat="1" ht="17">
      <c r="A75" s="10">
        <v>12</v>
      </c>
      <c r="B75" s="114" t="str">
        <f>[1]SAKARTSI_GENdovejd!B86</f>
        <v>ДОСТАВКА И МОНТАЖ МЕТАЛНА РЕШЕТКА НА ЯМКАТА 400/40ММ</v>
      </c>
      <c r="C75" s="10" t="str">
        <f>'BG POLYANA_GENdovejd'!C64</f>
        <v>бр.</v>
      </c>
      <c r="D75" s="122">
        <f>[1]SAKARTSI_GENdovejd!D86</f>
        <v>12</v>
      </c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  <c r="CR75" s="139"/>
      <c r="CS75" s="139"/>
      <c r="CT75" s="139"/>
      <c r="CU75" s="139"/>
      <c r="CV75" s="139"/>
      <c r="CW75" s="139"/>
      <c r="CX75" s="139"/>
      <c r="CY75" s="139"/>
      <c r="CZ75" s="139"/>
      <c r="DA75" s="139"/>
      <c r="DB75" s="139"/>
      <c r="DC75" s="139"/>
      <c r="DD75" s="139"/>
      <c r="DE75" s="139"/>
      <c r="DF75" s="139"/>
      <c r="DG75" s="139"/>
      <c r="DH75" s="139"/>
      <c r="DI75" s="139"/>
      <c r="DJ75" s="139"/>
      <c r="DK75" s="139"/>
      <c r="DL75" s="139"/>
      <c r="DM75" s="139"/>
      <c r="DN75" s="139"/>
      <c r="DO75" s="139"/>
      <c r="DP75" s="139"/>
      <c r="DQ75" s="139"/>
      <c r="DR75" s="139"/>
      <c r="DS75" s="139"/>
      <c r="DT75" s="139"/>
      <c r="DU75" s="139"/>
      <c r="DV75" s="139"/>
      <c r="DW75" s="139"/>
      <c r="DX75" s="139"/>
      <c r="DY75" s="139"/>
      <c r="DZ75" s="139"/>
      <c r="EA75" s="139"/>
      <c r="EB75" s="139"/>
      <c r="EC75" s="139"/>
      <c r="ED75" s="139"/>
      <c r="EE75" s="139"/>
    </row>
    <row r="76" spans="1:135" s="81" customFormat="1" ht="17">
      <c r="A76" s="10">
        <v>13</v>
      </c>
      <c r="B76" s="114" t="str">
        <f>[1]SAKARTSI_GENdovejd!B87</f>
        <v>НАПРАВА И ПОСТАВЯНЕ ЖЕЛЯЗНО СТЪПАЛО N18</v>
      </c>
      <c r="C76" s="10" t="str">
        <f>'BG POLYANA_GENdovejd'!C65</f>
        <v>бр.</v>
      </c>
      <c r="D76" s="122">
        <f>[1]SAKARTSI_GENdovejd!D87</f>
        <v>60</v>
      </c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  <c r="CR76" s="139"/>
      <c r="CS76" s="139"/>
      <c r="CT76" s="139"/>
      <c r="CU76" s="139"/>
      <c r="CV76" s="139"/>
      <c r="CW76" s="139"/>
      <c r="CX76" s="139"/>
      <c r="CY76" s="139"/>
      <c r="CZ76" s="139"/>
      <c r="DA76" s="139"/>
      <c r="DB76" s="139"/>
      <c r="DC76" s="139"/>
      <c r="DD76" s="139"/>
      <c r="DE76" s="139"/>
      <c r="DF76" s="139"/>
      <c r="DG76" s="139"/>
      <c r="DH76" s="139"/>
      <c r="DI76" s="139"/>
      <c r="DJ76" s="139"/>
      <c r="DK76" s="139"/>
      <c r="DL76" s="139"/>
      <c r="DM76" s="139"/>
      <c r="DN76" s="139"/>
      <c r="DO76" s="139"/>
      <c r="DP76" s="139"/>
      <c r="DQ76" s="139"/>
      <c r="DR76" s="139"/>
      <c r="DS76" s="139"/>
      <c r="DT76" s="139"/>
      <c r="DU76" s="139"/>
      <c r="DV76" s="139"/>
      <c r="DW76" s="139"/>
      <c r="DX76" s="139"/>
      <c r="DY76" s="139"/>
      <c r="DZ76" s="139"/>
      <c r="EA76" s="139"/>
      <c r="EB76" s="139"/>
      <c r="EC76" s="139"/>
      <c r="ED76" s="139"/>
      <c r="EE76" s="139"/>
    </row>
    <row r="77" spans="1:135" s="81" customFormat="1" ht="17">
      <c r="A77" s="10">
        <v>14</v>
      </c>
      <c r="B77" s="114" t="str">
        <f>[1]SAKARTSI_GENdovejd!B88</f>
        <v xml:space="preserve">ДОСТАВКА И МОНТАЖ ВЕНТИЛАЦИОННА ТРЪБА DN100 </v>
      </c>
      <c r="C77" s="10" t="str">
        <f>'BG POLYANA_GENdovejd'!C66</f>
        <v>бр.</v>
      </c>
      <c r="D77" s="122">
        <f>[1]SAKARTSI_GENdovejd!D88</f>
        <v>12</v>
      </c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  <c r="CR77" s="139"/>
      <c r="CS77" s="139"/>
      <c r="CT77" s="139"/>
      <c r="CU77" s="139"/>
      <c r="CV77" s="139"/>
      <c r="CW77" s="139"/>
      <c r="CX77" s="139"/>
      <c r="CY77" s="139"/>
      <c r="CZ77" s="139"/>
      <c r="DA77" s="139"/>
      <c r="DB77" s="139"/>
      <c r="DC77" s="139"/>
      <c r="DD77" s="139"/>
      <c r="DE77" s="139"/>
      <c r="DF77" s="139"/>
      <c r="DG77" s="139"/>
      <c r="DH77" s="139"/>
      <c r="DI77" s="139"/>
      <c r="DJ77" s="139"/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</row>
    <row r="78" spans="1:135" s="81" customFormat="1" ht="17">
      <c r="A78" s="10">
        <v>15</v>
      </c>
      <c r="B78" s="114" t="str">
        <f>[1]SAKARTSI_GENdovejd!B89</f>
        <v>БЕТОНОВ ОПОРЕН БЛОК ПОД 30/30/25</v>
      </c>
      <c r="C78" s="10" t="str">
        <f>'BG POLYANA_GENdovejd'!C67</f>
        <v>бр.</v>
      </c>
      <c r="D78" s="122">
        <f>[1]SAKARTSI_GENdovejd!D89</f>
        <v>12</v>
      </c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</row>
    <row r="79" spans="1:135" s="81" customFormat="1" ht="17">
      <c r="A79" s="10"/>
      <c r="B79" s="114"/>
      <c r="C79" s="10"/>
      <c r="D79" s="124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  <c r="CR79" s="139"/>
      <c r="CS79" s="139"/>
      <c r="CT79" s="139"/>
      <c r="CU79" s="139"/>
      <c r="CV79" s="139"/>
      <c r="CW79" s="139"/>
      <c r="CX79" s="139"/>
      <c r="CY79" s="139"/>
      <c r="CZ79" s="139"/>
      <c r="DA79" s="139"/>
      <c r="DB79" s="139"/>
      <c r="DC79" s="139"/>
      <c r="DD79" s="139"/>
      <c r="DE79" s="139"/>
      <c r="DF79" s="139"/>
      <c r="DG79" s="139"/>
      <c r="DH79" s="139"/>
      <c r="DI79" s="139"/>
      <c r="DJ79" s="139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39"/>
      <c r="EC79" s="139"/>
      <c r="ED79" s="139"/>
      <c r="EE79" s="139"/>
    </row>
    <row r="80" spans="1:135" s="81" customFormat="1" ht="17">
      <c r="A80" s="133" t="s">
        <v>266</v>
      </c>
      <c r="B80" s="134" t="s">
        <v>307</v>
      </c>
      <c r="C80" s="135"/>
      <c r="D80" s="133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39"/>
      <c r="CD80" s="139"/>
      <c r="CE80" s="139"/>
      <c r="CF80" s="139"/>
      <c r="CG80" s="139"/>
      <c r="CH80" s="139"/>
      <c r="CI80" s="139"/>
      <c r="CJ80" s="139"/>
      <c r="CK80" s="139"/>
      <c r="CL80" s="139"/>
      <c r="CM80" s="139"/>
      <c r="CN80" s="139"/>
      <c r="CO80" s="139"/>
      <c r="CP80" s="139"/>
      <c r="CQ80" s="139"/>
      <c r="CR80" s="139"/>
      <c r="CS80" s="139"/>
      <c r="CT80" s="139"/>
      <c r="CU80" s="139"/>
      <c r="CV80" s="139"/>
      <c r="CW80" s="139"/>
      <c r="CX80" s="139"/>
      <c r="CY80" s="139"/>
      <c r="CZ80" s="139"/>
      <c r="DA80" s="139"/>
      <c r="DB80" s="139"/>
      <c r="DC80" s="139"/>
      <c r="DD80" s="139"/>
      <c r="DE80" s="139"/>
      <c r="DF80" s="139"/>
      <c r="DG80" s="139"/>
      <c r="DH80" s="139"/>
      <c r="DI80" s="139"/>
      <c r="DJ80" s="139"/>
      <c r="DK80" s="139"/>
      <c r="DL80" s="139"/>
      <c r="DM80" s="139"/>
      <c r="DN80" s="139"/>
      <c r="DO80" s="139"/>
      <c r="DP80" s="139"/>
      <c r="DQ80" s="139"/>
      <c r="DR80" s="139"/>
      <c r="DS80" s="139"/>
      <c r="DT80" s="139"/>
      <c r="DU80" s="139"/>
      <c r="DV80" s="139"/>
      <c r="DW80" s="139"/>
      <c r="DX80" s="139"/>
      <c r="DY80" s="139"/>
      <c r="DZ80" s="139"/>
      <c r="EA80" s="139"/>
      <c r="EB80" s="139"/>
      <c r="EC80" s="139"/>
      <c r="ED80" s="139"/>
      <c r="EE80" s="139"/>
    </row>
    <row r="81" spans="1:135" s="81" customFormat="1" ht="17">
      <c r="A81" s="10">
        <v>1</v>
      </c>
      <c r="B81" s="114" t="str">
        <f>'BG POLYANA_GENdovejd'!B69</f>
        <v>ДОСТАВКА И МОНТАЖ HDPE КОЛЯНО DN63/90°, PN16</v>
      </c>
      <c r="C81" s="10" t="str">
        <f>'BG POLYANA_GENdovejd'!C69</f>
        <v>бр</v>
      </c>
      <c r="D81" s="122">
        <f>'BG POLYANA_GENdovejd'!D69</f>
        <v>8</v>
      </c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  <c r="BI81" s="139"/>
      <c r="BJ81" s="139"/>
      <c r="BK81" s="139"/>
      <c r="BL81" s="139"/>
      <c r="BM81" s="139"/>
      <c r="BN81" s="139"/>
      <c r="BO81" s="139"/>
      <c r="BP81" s="139"/>
      <c r="BQ81" s="139"/>
      <c r="BR81" s="139"/>
      <c r="BS81" s="139"/>
      <c r="BT81" s="139"/>
      <c r="BU81" s="139"/>
      <c r="BV81" s="139"/>
      <c r="BW81" s="139"/>
      <c r="BX81" s="139"/>
      <c r="BY81" s="139"/>
      <c r="BZ81" s="139"/>
      <c r="CA81" s="139"/>
      <c r="CB81" s="139"/>
      <c r="CC81" s="139"/>
      <c r="CD81" s="139"/>
      <c r="CE81" s="139"/>
      <c r="CF81" s="139"/>
      <c r="CG81" s="139"/>
      <c r="CH81" s="139"/>
      <c r="CI81" s="139"/>
      <c r="CJ81" s="139"/>
      <c r="CK81" s="139"/>
      <c r="CL81" s="139"/>
      <c r="CM81" s="139"/>
      <c r="CN81" s="139"/>
      <c r="CO81" s="139"/>
      <c r="CP81" s="139"/>
      <c r="CQ81" s="139"/>
      <c r="CR81" s="139"/>
      <c r="CS81" s="139"/>
      <c r="CT81" s="139"/>
      <c r="CU81" s="139"/>
      <c r="CV81" s="139"/>
      <c r="CW81" s="139"/>
      <c r="CX81" s="139"/>
      <c r="CY81" s="139"/>
      <c r="CZ81" s="139"/>
      <c r="DA81" s="139"/>
      <c r="DB81" s="139"/>
      <c r="DC81" s="139"/>
      <c r="DD81" s="139"/>
      <c r="DE81" s="139"/>
      <c r="DF81" s="139"/>
      <c r="DG81" s="139"/>
      <c r="DH81" s="139"/>
      <c r="DI81" s="139"/>
      <c r="DJ81" s="139"/>
      <c r="DK81" s="139"/>
      <c r="DL81" s="139"/>
      <c r="DM81" s="139"/>
      <c r="DN81" s="139"/>
      <c r="DO81" s="139"/>
      <c r="DP81" s="139"/>
      <c r="DQ81" s="139"/>
      <c r="DR81" s="139"/>
      <c r="DS81" s="139"/>
      <c r="DT81" s="139"/>
      <c r="DU81" s="139"/>
      <c r="DV81" s="139"/>
      <c r="DW81" s="139"/>
      <c r="DX81" s="139"/>
      <c r="DY81" s="139"/>
      <c r="DZ81" s="139"/>
      <c r="EA81" s="139"/>
      <c r="EB81" s="139"/>
      <c r="EC81" s="139"/>
      <c r="ED81" s="139"/>
      <c r="EE81" s="139"/>
    </row>
    <row r="82" spans="1:135" s="81" customFormat="1" ht="17">
      <c r="A82" s="10">
        <v>2</v>
      </c>
      <c r="B82" s="114" t="str">
        <f>'BG POLYANA_GENdovejd'!B70</f>
        <v>ДОСТАВКА И МОНТАЖ СТ КОЛЯНО DN40/90°</v>
      </c>
      <c r="C82" s="10" t="str">
        <f>'BG POLYANA_GENdovejd'!C70</f>
        <v>бр</v>
      </c>
      <c r="D82" s="122">
        <f>'BG POLYANA_GENdovejd'!D70</f>
        <v>4</v>
      </c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39"/>
      <c r="BT82" s="139"/>
      <c r="BU82" s="139"/>
      <c r="BV82" s="139"/>
      <c r="BW82" s="139"/>
      <c r="BX82" s="139"/>
      <c r="BY82" s="139"/>
      <c r="BZ82" s="139"/>
      <c r="CA82" s="139"/>
      <c r="CB82" s="139"/>
      <c r="CC82" s="139"/>
      <c r="CD82" s="139"/>
      <c r="CE82" s="139"/>
      <c r="CF82" s="139"/>
      <c r="CG82" s="139"/>
      <c r="CH82" s="139"/>
      <c r="CI82" s="139"/>
      <c r="CJ82" s="139"/>
      <c r="CK82" s="139"/>
      <c r="CL82" s="139"/>
      <c r="CM82" s="139"/>
      <c r="CN82" s="139"/>
      <c r="CO82" s="139"/>
      <c r="CP82" s="139"/>
      <c r="CQ82" s="139"/>
      <c r="CR82" s="139"/>
      <c r="CS82" s="139"/>
      <c r="CT82" s="139"/>
      <c r="CU82" s="139"/>
      <c r="CV82" s="139"/>
      <c r="CW82" s="139"/>
      <c r="CX82" s="139"/>
      <c r="CY82" s="139"/>
      <c r="CZ82" s="139"/>
      <c r="DA82" s="139"/>
      <c r="DB82" s="139"/>
      <c r="DC82" s="139"/>
      <c r="DD82" s="139"/>
      <c r="DE82" s="139"/>
      <c r="DF82" s="139"/>
      <c r="DG82" s="139"/>
      <c r="DH82" s="139"/>
      <c r="DI82" s="139"/>
      <c r="DJ82" s="139"/>
      <c r="DK82" s="139"/>
      <c r="DL82" s="139"/>
      <c r="DM82" s="139"/>
      <c r="DN82" s="139"/>
      <c r="DO82" s="139"/>
      <c r="DP82" s="139"/>
      <c r="DQ82" s="139"/>
      <c r="DR82" s="139"/>
      <c r="DS82" s="139"/>
      <c r="DT82" s="139"/>
      <c r="DU82" s="139"/>
      <c r="DV82" s="139"/>
      <c r="DW82" s="139"/>
      <c r="DX82" s="139"/>
      <c r="DY82" s="139"/>
      <c r="DZ82" s="139"/>
      <c r="EA82" s="139"/>
      <c r="EB82" s="139"/>
      <c r="EC82" s="139"/>
      <c r="ED82" s="139"/>
      <c r="EE82" s="139"/>
    </row>
    <row r="83" spans="1:135" s="81" customFormat="1" ht="17">
      <c r="A83" s="10">
        <v>3</v>
      </c>
      <c r="B83" s="114" t="str">
        <f>'BG POLYANA_GENdovejd'!B71</f>
        <v>ДОСТАВКА И МОНТАЖ СТ ТРОЙНИК 40/40/40</v>
      </c>
      <c r="C83" s="10" t="str">
        <f>'BG POLYANA_GENdovejd'!C71</f>
        <v>бр</v>
      </c>
      <c r="D83" s="122">
        <f>'BG POLYANA_GENdovejd'!D71</f>
        <v>4</v>
      </c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  <c r="BI83" s="139"/>
      <c r="BJ83" s="139"/>
      <c r="BK83" s="139"/>
      <c r="BL83" s="139"/>
      <c r="BM83" s="139"/>
      <c r="BN83" s="139"/>
      <c r="BO83" s="139"/>
      <c r="BP83" s="139"/>
      <c r="BQ83" s="139"/>
      <c r="BR83" s="139"/>
      <c r="BS83" s="139"/>
      <c r="BT83" s="139"/>
      <c r="BU83" s="139"/>
      <c r="BV83" s="139"/>
      <c r="BW83" s="139"/>
      <c r="BX83" s="139"/>
      <c r="BY83" s="139"/>
      <c r="BZ83" s="139"/>
      <c r="CA83" s="139"/>
      <c r="CB83" s="139"/>
      <c r="CC83" s="139"/>
      <c r="CD83" s="139"/>
      <c r="CE83" s="139"/>
      <c r="CF83" s="139"/>
      <c r="CG83" s="139"/>
      <c r="CH83" s="139"/>
      <c r="CI83" s="139"/>
      <c r="CJ83" s="139"/>
      <c r="CK83" s="139"/>
      <c r="CL83" s="139"/>
      <c r="CM83" s="139"/>
      <c r="CN83" s="139"/>
      <c r="CO83" s="139"/>
      <c r="CP83" s="139"/>
      <c r="CQ83" s="139"/>
      <c r="CR83" s="139"/>
      <c r="CS83" s="139"/>
      <c r="CT83" s="139"/>
      <c r="CU83" s="139"/>
      <c r="CV83" s="139"/>
      <c r="CW83" s="139"/>
      <c r="CX83" s="139"/>
      <c r="CY83" s="139"/>
      <c r="CZ83" s="139"/>
      <c r="DA83" s="139"/>
      <c r="DB83" s="139"/>
      <c r="DC83" s="139"/>
      <c r="DD83" s="139"/>
      <c r="DE83" s="139"/>
      <c r="DF83" s="139"/>
      <c r="DG83" s="139"/>
      <c r="DH83" s="139"/>
      <c r="DI83" s="139"/>
      <c r="DJ83" s="139"/>
      <c r="DK83" s="139"/>
      <c r="DL83" s="139"/>
      <c r="DM83" s="139"/>
      <c r="DN83" s="139"/>
      <c r="DO83" s="139"/>
      <c r="DP83" s="139"/>
      <c r="DQ83" s="139"/>
      <c r="DR83" s="139"/>
      <c r="DS83" s="139"/>
      <c r="DT83" s="139"/>
      <c r="DU83" s="139"/>
      <c r="DV83" s="139"/>
      <c r="DW83" s="139"/>
      <c r="DX83" s="139"/>
      <c r="DY83" s="139"/>
      <c r="DZ83" s="139"/>
      <c r="EA83" s="139"/>
      <c r="EB83" s="139"/>
      <c r="EC83" s="139"/>
      <c r="ED83" s="139"/>
      <c r="EE83" s="139"/>
    </row>
    <row r="84" spans="1:135" s="81" customFormat="1" ht="17">
      <c r="A84" s="10">
        <v>4</v>
      </c>
      <c r="B84" s="114" t="str">
        <f>'BG POLYANA_GENdovejd'!B72</f>
        <v>ДОСТАВКА И МОНТАЖ СТ СК DN40</v>
      </c>
      <c r="C84" s="10" t="str">
        <f>'BG POLYANA_GENdovejd'!C72</f>
        <v>бр</v>
      </c>
      <c r="D84" s="122">
        <f>'BG POLYANA_GENdovejd'!D72</f>
        <v>5</v>
      </c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  <c r="BI84" s="139"/>
      <c r="BJ84" s="139"/>
      <c r="BK84" s="139"/>
      <c r="BL84" s="139"/>
      <c r="BM84" s="139"/>
      <c r="BN84" s="139"/>
      <c r="BO84" s="139"/>
      <c r="BP84" s="139"/>
      <c r="BQ84" s="139"/>
      <c r="BR84" s="139"/>
      <c r="BS84" s="139"/>
      <c r="BT84" s="139"/>
      <c r="BU84" s="139"/>
      <c r="BV84" s="139"/>
      <c r="BW84" s="139"/>
      <c r="BX84" s="139"/>
      <c r="BY84" s="139"/>
      <c r="BZ84" s="139"/>
      <c r="CA84" s="139"/>
      <c r="CB84" s="139"/>
      <c r="CC84" s="139"/>
      <c r="CD84" s="139"/>
      <c r="CE84" s="139"/>
      <c r="CF84" s="139"/>
      <c r="CG84" s="139"/>
      <c r="CH84" s="139"/>
      <c r="CI84" s="139"/>
      <c r="CJ84" s="139"/>
      <c r="CK84" s="139"/>
      <c r="CL84" s="139"/>
      <c r="CM84" s="139"/>
      <c r="CN84" s="139"/>
      <c r="CO84" s="139"/>
      <c r="CP84" s="139"/>
      <c r="CQ84" s="139"/>
      <c r="CR84" s="139"/>
      <c r="CS84" s="139"/>
      <c r="CT84" s="139"/>
      <c r="CU84" s="139"/>
      <c r="CV84" s="139"/>
      <c r="CW84" s="139"/>
      <c r="CX84" s="139"/>
      <c r="CY84" s="139"/>
      <c r="CZ84" s="139"/>
      <c r="DA84" s="139"/>
      <c r="DB84" s="139"/>
      <c r="DC84" s="139"/>
      <c r="DD84" s="139"/>
      <c r="DE84" s="139"/>
      <c r="DF84" s="139"/>
      <c r="DG84" s="139"/>
      <c r="DH84" s="139"/>
      <c r="DI84" s="139"/>
      <c r="DJ84" s="139"/>
      <c r="DK84" s="139"/>
      <c r="DL84" s="139"/>
      <c r="DM84" s="139"/>
      <c r="DN84" s="139"/>
      <c r="DO84" s="139"/>
      <c r="DP84" s="139"/>
      <c r="DQ84" s="139"/>
      <c r="DR84" s="139"/>
      <c r="DS84" s="139"/>
      <c r="DT84" s="139"/>
      <c r="DU84" s="139"/>
      <c r="DV84" s="139"/>
      <c r="DW84" s="139"/>
      <c r="DX84" s="139"/>
      <c r="DY84" s="139"/>
      <c r="DZ84" s="139"/>
      <c r="EA84" s="139"/>
      <c r="EB84" s="139"/>
      <c r="EC84" s="139"/>
      <c r="ED84" s="139"/>
      <c r="EE84" s="139"/>
    </row>
    <row r="85" spans="1:135" s="81" customFormat="1" ht="17">
      <c r="A85" s="10">
        <v>5</v>
      </c>
      <c r="B85" s="114" t="str">
        <f>'BG POLYANA_GENdovejd'!B73</f>
        <v>ДОСТАВКА И МОНТАЖ СТ СК С ИЗПРАЗНИТЕЛ DN40</v>
      </c>
      <c r="C85" s="10" t="str">
        <f>'BG POLYANA_GENdovejd'!C73</f>
        <v>бр</v>
      </c>
      <c r="D85" s="122">
        <f>'BG POLYANA_GENdovejd'!D73</f>
        <v>1</v>
      </c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9"/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9"/>
      <c r="DL85" s="139"/>
      <c r="DM85" s="139"/>
      <c r="DN85" s="139"/>
      <c r="DO85" s="139"/>
      <c r="DP85" s="139"/>
      <c r="DQ85" s="139"/>
      <c r="DR85" s="139"/>
      <c r="DS85" s="139"/>
      <c r="DT85" s="139"/>
      <c r="DU85" s="139"/>
      <c r="DV85" s="139"/>
      <c r="DW85" s="139"/>
      <c r="DX85" s="139"/>
      <c r="DY85" s="139"/>
      <c r="DZ85" s="139"/>
      <c r="EA85" s="139"/>
      <c r="EB85" s="139"/>
      <c r="EC85" s="139"/>
      <c r="ED85" s="139"/>
      <c r="EE85" s="139"/>
    </row>
    <row r="86" spans="1:135" s="81" customFormat="1" ht="17">
      <c r="A86" s="10">
        <v>6</v>
      </c>
      <c r="B86" s="114" t="str">
        <f>'BG POLYANA_GENdovejd'!B74</f>
        <v>ДОСТАВКА И МОНТАЖ НАМАЛИТЕЛ DN63/40</v>
      </c>
      <c r="C86" s="10" t="str">
        <f>'BG POLYANA_GENdovejd'!C74</f>
        <v>бр</v>
      </c>
      <c r="D86" s="122">
        <f>'BG POLYANA_GENdovejd'!D74</f>
        <v>2</v>
      </c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139"/>
      <c r="CO86" s="139"/>
      <c r="CP86" s="139"/>
      <c r="CQ86" s="139"/>
      <c r="CR86" s="139"/>
      <c r="CS86" s="139"/>
      <c r="CT86" s="139"/>
      <c r="CU86" s="139"/>
      <c r="CV86" s="139"/>
      <c r="CW86" s="139"/>
      <c r="CX86" s="139"/>
      <c r="CY86" s="139"/>
      <c r="CZ86" s="139"/>
      <c r="DA86" s="139"/>
      <c r="DB86" s="139"/>
      <c r="DC86" s="139"/>
      <c r="DD86" s="139"/>
      <c r="DE86" s="139"/>
      <c r="DF86" s="139"/>
      <c r="DG86" s="139"/>
      <c r="DH86" s="139"/>
      <c r="DI86" s="139"/>
      <c r="DJ86" s="139"/>
      <c r="DK86" s="139"/>
      <c r="DL86" s="139"/>
      <c r="DM86" s="139"/>
      <c r="DN86" s="139"/>
      <c r="DO86" s="139"/>
      <c r="DP86" s="139"/>
      <c r="DQ86" s="139"/>
      <c r="DR86" s="139"/>
      <c r="DS86" s="139"/>
      <c r="DT86" s="139"/>
      <c r="DU86" s="139"/>
      <c r="DV86" s="139"/>
      <c r="DW86" s="139"/>
      <c r="DX86" s="139"/>
      <c r="DY86" s="139"/>
      <c r="DZ86" s="139"/>
      <c r="EA86" s="139"/>
      <c r="EB86" s="139"/>
      <c r="EC86" s="139"/>
      <c r="ED86" s="139"/>
      <c r="EE86" s="139"/>
    </row>
    <row r="87" spans="1:135" s="81" customFormat="1" ht="17">
      <c r="A87" s="10">
        <v>7</v>
      </c>
      <c r="B87" s="114" t="str">
        <f>'BG POLYANA_GENdovejd'!B75</f>
        <v>ДОСТАВКА И МОНТАЖ НАМАЛИТЕЛ DN50/40</v>
      </c>
      <c r="C87" s="10" t="str">
        <f>'BG POLYANA_GENdovejd'!C75</f>
        <v>бр</v>
      </c>
      <c r="D87" s="122">
        <f>'BG POLYANA_GENdovejd'!D75</f>
        <v>1</v>
      </c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139"/>
      <c r="CO87" s="139"/>
      <c r="CP87" s="139"/>
      <c r="CQ87" s="139"/>
      <c r="CR87" s="139"/>
      <c r="CS87" s="139"/>
      <c r="CT87" s="139"/>
      <c r="CU87" s="139"/>
      <c r="CV87" s="139"/>
      <c r="CW87" s="139"/>
      <c r="CX87" s="139"/>
      <c r="CY87" s="139"/>
      <c r="CZ87" s="139"/>
      <c r="DA87" s="139"/>
      <c r="DB87" s="139"/>
      <c r="DC87" s="139"/>
      <c r="DD87" s="139"/>
      <c r="DE87" s="139"/>
      <c r="DF87" s="139"/>
      <c r="DG87" s="139"/>
      <c r="DH87" s="139"/>
      <c r="DI87" s="139"/>
      <c r="DJ87" s="139"/>
      <c r="DK87" s="139"/>
      <c r="DL87" s="139"/>
      <c r="DM87" s="139"/>
      <c r="DN87" s="139"/>
      <c r="DO87" s="139"/>
      <c r="DP87" s="139"/>
      <c r="DQ87" s="139"/>
      <c r="DR87" s="139"/>
      <c r="DS87" s="139"/>
      <c r="DT87" s="139"/>
      <c r="DU87" s="139"/>
      <c r="DV87" s="139"/>
      <c r="DW87" s="139"/>
      <c r="DX87" s="139"/>
      <c r="DY87" s="139"/>
      <c r="DZ87" s="139"/>
      <c r="EA87" s="139"/>
      <c r="EB87" s="139"/>
      <c r="EC87" s="139"/>
      <c r="ED87" s="139"/>
      <c r="EE87" s="139"/>
    </row>
    <row r="88" spans="1:135" s="81" customFormat="1" ht="17">
      <c r="A88" s="10">
        <v>8</v>
      </c>
      <c r="B88" s="114" t="str">
        <f>'BG POLYANA_GENdovejd'!B76</f>
        <v>ДОСТАВКА И МОНТАЖ СТ ВЪЗВРАТНА КЛАПА DN40</v>
      </c>
      <c r="C88" s="10" t="str">
        <f>'BG POLYANA_GENdovejd'!C76</f>
        <v>бр</v>
      </c>
      <c r="D88" s="122">
        <f>'BG POLYANA_GENdovejd'!D76</f>
        <v>3</v>
      </c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139"/>
      <c r="CO88" s="139"/>
      <c r="CP88" s="139"/>
      <c r="CQ88" s="139"/>
      <c r="CR88" s="139"/>
      <c r="CS88" s="139"/>
      <c r="CT88" s="139"/>
      <c r="CU88" s="139"/>
      <c r="CV88" s="139"/>
      <c r="CW88" s="139"/>
      <c r="CX88" s="139"/>
      <c r="CY88" s="139"/>
      <c r="CZ88" s="139"/>
      <c r="DA88" s="139"/>
      <c r="DB88" s="139"/>
      <c r="DC88" s="139"/>
      <c r="DD88" s="139"/>
      <c r="DE88" s="139"/>
      <c r="DF88" s="139"/>
      <c r="DG88" s="139"/>
      <c r="DH88" s="139"/>
      <c r="DI88" s="139"/>
      <c r="DJ88" s="139"/>
      <c r="DK88" s="139"/>
      <c r="DL88" s="139"/>
      <c r="DM88" s="139"/>
      <c r="DN88" s="139"/>
      <c r="DO88" s="139"/>
      <c r="DP88" s="139"/>
      <c r="DQ88" s="139"/>
      <c r="DR88" s="139"/>
      <c r="DS88" s="139"/>
      <c r="DT88" s="139"/>
      <c r="DU88" s="139"/>
      <c r="DV88" s="139"/>
      <c r="DW88" s="139"/>
      <c r="DX88" s="139"/>
      <c r="DY88" s="139"/>
      <c r="DZ88" s="139"/>
      <c r="EA88" s="139"/>
      <c r="EB88" s="139"/>
      <c r="EC88" s="139"/>
      <c r="ED88" s="139"/>
      <c r="EE88" s="139"/>
    </row>
    <row r="89" spans="1:135" s="81" customFormat="1" ht="17">
      <c r="A89" s="10">
        <v>9</v>
      </c>
      <c r="B89" s="114" t="str">
        <f>'BG POLYANA_GENdovejd'!B77</f>
        <v>ДОСТАВКА И МОНТАЖ СТ ЖИБО DN40</v>
      </c>
      <c r="C89" s="10" t="str">
        <f>'BG POLYANA_GENdovejd'!C77</f>
        <v>бр</v>
      </c>
      <c r="D89" s="122">
        <f>'BG POLYANA_GENdovejd'!D77</f>
        <v>3</v>
      </c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  <c r="BI89" s="139"/>
      <c r="BJ89" s="139"/>
      <c r="BK89" s="139"/>
      <c r="BL89" s="139"/>
      <c r="BM89" s="139"/>
      <c r="BN89" s="139"/>
      <c r="BO89" s="139"/>
      <c r="BP89" s="139"/>
      <c r="BQ89" s="139"/>
      <c r="BR89" s="139"/>
      <c r="BS89" s="139"/>
      <c r="BT89" s="139"/>
      <c r="BU89" s="139"/>
      <c r="BV89" s="139"/>
      <c r="BW89" s="139"/>
      <c r="BX89" s="139"/>
      <c r="BY89" s="139"/>
      <c r="BZ89" s="139"/>
      <c r="CA89" s="139"/>
      <c r="CB89" s="139"/>
      <c r="CC89" s="139"/>
      <c r="CD89" s="139"/>
      <c r="CE89" s="139"/>
      <c r="CF89" s="139"/>
      <c r="CG89" s="139"/>
      <c r="CH89" s="139"/>
      <c r="CI89" s="139"/>
      <c r="CJ89" s="139"/>
      <c r="CK89" s="139"/>
      <c r="CL89" s="139"/>
      <c r="CM89" s="139"/>
      <c r="CN89" s="139"/>
      <c r="CO89" s="139"/>
      <c r="CP89" s="139"/>
      <c r="CQ89" s="139"/>
      <c r="CR89" s="139"/>
      <c r="CS89" s="139"/>
      <c r="CT89" s="139"/>
      <c r="CU89" s="139"/>
      <c r="CV89" s="139"/>
      <c r="CW89" s="139"/>
      <c r="CX89" s="139"/>
      <c r="CY89" s="139"/>
      <c r="CZ89" s="139"/>
      <c r="DA89" s="139"/>
      <c r="DB89" s="139"/>
      <c r="DC89" s="139"/>
      <c r="DD89" s="139"/>
      <c r="DE89" s="139"/>
      <c r="DF89" s="139"/>
      <c r="DG89" s="139"/>
      <c r="DH89" s="139"/>
      <c r="DI89" s="139"/>
      <c r="DJ89" s="139"/>
      <c r="DK89" s="139"/>
      <c r="DL89" s="139"/>
      <c r="DM89" s="139"/>
      <c r="DN89" s="139"/>
      <c r="DO89" s="139"/>
      <c r="DP89" s="139"/>
      <c r="DQ89" s="139"/>
      <c r="DR89" s="139"/>
      <c r="DS89" s="139"/>
      <c r="DT89" s="139"/>
      <c r="DU89" s="139"/>
      <c r="DV89" s="139"/>
      <c r="DW89" s="139"/>
      <c r="DX89" s="139"/>
      <c r="DY89" s="139"/>
      <c r="DZ89" s="139"/>
      <c r="EA89" s="139"/>
      <c r="EB89" s="139"/>
      <c r="EC89" s="139"/>
      <c r="ED89" s="139"/>
      <c r="EE89" s="139"/>
    </row>
    <row r="90" spans="1:135" s="81" customFormat="1" ht="17">
      <c r="A90" s="10">
        <v>10</v>
      </c>
      <c r="B90" s="114" t="str">
        <f>'BG POLYANA_GENdovejd'!B78</f>
        <v>ДОСТАВКА И МОНТАЖ СТ ЖИБО DN50</v>
      </c>
      <c r="C90" s="10" t="str">
        <f>'BG POLYANA_GENdovejd'!C78</f>
        <v>бр</v>
      </c>
      <c r="D90" s="122">
        <f>'BG POLYANA_GENdovejd'!D78</f>
        <v>1</v>
      </c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39"/>
      <c r="BZ90" s="139"/>
      <c r="CA90" s="139"/>
      <c r="CB90" s="139"/>
      <c r="CC90" s="139"/>
      <c r="CD90" s="139"/>
      <c r="CE90" s="139"/>
      <c r="CF90" s="139"/>
      <c r="CG90" s="139"/>
      <c r="CH90" s="139"/>
      <c r="CI90" s="139"/>
      <c r="CJ90" s="139"/>
      <c r="CK90" s="139"/>
      <c r="CL90" s="139"/>
      <c r="CM90" s="139"/>
      <c r="CN90" s="139"/>
      <c r="CO90" s="139"/>
      <c r="CP90" s="139"/>
      <c r="CQ90" s="139"/>
      <c r="CR90" s="139"/>
      <c r="CS90" s="139"/>
      <c r="CT90" s="139"/>
      <c r="CU90" s="139"/>
      <c r="CV90" s="139"/>
      <c r="CW90" s="139"/>
      <c r="CX90" s="139"/>
      <c r="CY90" s="139"/>
      <c r="CZ90" s="139"/>
      <c r="DA90" s="139"/>
      <c r="DB90" s="139"/>
      <c r="DC90" s="139"/>
      <c r="DD90" s="139"/>
      <c r="DE90" s="139"/>
      <c r="DF90" s="139"/>
      <c r="DG90" s="139"/>
      <c r="DH90" s="139"/>
      <c r="DI90" s="139"/>
      <c r="DJ90" s="139"/>
      <c r="DK90" s="139"/>
      <c r="DL90" s="139"/>
      <c r="DM90" s="139"/>
      <c r="DN90" s="139"/>
      <c r="DO90" s="139"/>
      <c r="DP90" s="139"/>
      <c r="DQ90" s="139"/>
      <c r="DR90" s="139"/>
      <c r="DS90" s="139"/>
      <c r="DT90" s="139"/>
      <c r="DU90" s="139"/>
      <c r="DV90" s="139"/>
      <c r="DW90" s="139"/>
      <c r="DX90" s="139"/>
      <c r="DY90" s="139"/>
      <c r="DZ90" s="139"/>
      <c r="EA90" s="139"/>
      <c r="EB90" s="139"/>
      <c r="EC90" s="139"/>
      <c r="ED90" s="139"/>
      <c r="EE90" s="139"/>
    </row>
    <row r="91" spans="1:135" s="81" customFormat="1" ht="17">
      <c r="A91" s="10">
        <v>11</v>
      </c>
      <c r="B91" s="114" t="str">
        <f>'BG POLYANA_GENdovejd'!B79</f>
        <v>ДОСТАВКА И МОНТАЖ СТ ФЛАНЦИ DN 40</v>
      </c>
      <c r="C91" s="10" t="str">
        <f>'BG POLYANA_GENdovejd'!C79</f>
        <v>бр</v>
      </c>
      <c r="D91" s="122">
        <f>'BG POLYANA_GENdovejd'!D79</f>
        <v>42</v>
      </c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139"/>
      <c r="BX91" s="139"/>
      <c r="BY91" s="139"/>
      <c r="BZ91" s="139"/>
      <c r="CA91" s="139"/>
      <c r="CB91" s="139"/>
      <c r="CC91" s="139"/>
      <c r="CD91" s="139"/>
      <c r="CE91" s="139"/>
      <c r="CF91" s="139"/>
      <c r="CG91" s="139"/>
      <c r="CH91" s="139"/>
      <c r="CI91" s="139"/>
      <c r="CJ91" s="139"/>
      <c r="CK91" s="139"/>
      <c r="CL91" s="139"/>
      <c r="CM91" s="139"/>
      <c r="CN91" s="139"/>
      <c r="CO91" s="139"/>
      <c r="CP91" s="139"/>
      <c r="CQ91" s="139"/>
      <c r="CR91" s="139"/>
      <c r="CS91" s="139"/>
      <c r="CT91" s="139"/>
      <c r="CU91" s="139"/>
      <c r="CV91" s="139"/>
      <c r="CW91" s="139"/>
      <c r="CX91" s="139"/>
      <c r="CY91" s="139"/>
      <c r="CZ91" s="139"/>
      <c r="DA91" s="139"/>
      <c r="DB91" s="139"/>
      <c r="DC91" s="139"/>
      <c r="DD91" s="139"/>
      <c r="DE91" s="139"/>
      <c r="DF91" s="139"/>
      <c r="DG91" s="139"/>
      <c r="DH91" s="139"/>
      <c r="DI91" s="139"/>
      <c r="DJ91" s="139"/>
      <c r="DK91" s="139"/>
      <c r="DL91" s="139"/>
      <c r="DM91" s="139"/>
      <c r="DN91" s="139"/>
      <c r="DO91" s="139"/>
      <c r="DP91" s="139"/>
      <c r="DQ91" s="139"/>
      <c r="DR91" s="139"/>
      <c r="DS91" s="139"/>
      <c r="DT91" s="139"/>
      <c r="DU91" s="139"/>
      <c r="DV91" s="139"/>
      <c r="DW91" s="139"/>
      <c r="DX91" s="139"/>
      <c r="DY91" s="139"/>
      <c r="DZ91" s="139"/>
      <c r="EA91" s="139"/>
      <c r="EB91" s="139"/>
      <c r="EC91" s="139"/>
      <c r="ED91" s="139"/>
      <c r="EE91" s="139"/>
    </row>
    <row r="92" spans="1:135" s="81" customFormat="1" ht="17">
      <c r="A92" s="10">
        <v>12</v>
      </c>
      <c r="B92" s="114" t="str">
        <f>'BG POLYANA_GENdovejd'!B80</f>
        <v>ДОСТАВКА И МОНТАЖ СТ ФЛАНЦИ DN 50</v>
      </c>
      <c r="C92" s="10" t="str">
        <f>'BG POLYANA_GENdovejd'!C80</f>
        <v>бр</v>
      </c>
      <c r="D92" s="122">
        <f>'BG POLYANA_GENdovejd'!D80</f>
        <v>4</v>
      </c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139"/>
      <c r="CO92" s="139"/>
      <c r="CP92" s="139"/>
      <c r="CQ92" s="139"/>
      <c r="CR92" s="139"/>
      <c r="CS92" s="139"/>
      <c r="CT92" s="139"/>
      <c r="CU92" s="139"/>
      <c r="CV92" s="139"/>
      <c r="CW92" s="139"/>
      <c r="CX92" s="139"/>
      <c r="CY92" s="139"/>
      <c r="CZ92" s="139"/>
      <c r="DA92" s="139"/>
      <c r="DB92" s="139"/>
      <c r="DC92" s="139"/>
      <c r="DD92" s="139"/>
      <c r="DE92" s="139"/>
      <c r="DF92" s="139"/>
      <c r="DG92" s="139"/>
      <c r="DH92" s="139"/>
      <c r="DI92" s="139"/>
      <c r="DJ92" s="139"/>
      <c r="DK92" s="139"/>
      <c r="DL92" s="139"/>
      <c r="DM92" s="139"/>
      <c r="DN92" s="139"/>
      <c r="DO92" s="139"/>
      <c r="DP92" s="139"/>
      <c r="DQ92" s="139"/>
      <c r="DR92" s="139"/>
      <c r="DS92" s="139"/>
      <c r="DT92" s="139"/>
      <c r="DU92" s="139"/>
      <c r="DV92" s="139"/>
      <c r="DW92" s="139"/>
      <c r="DX92" s="139"/>
      <c r="DY92" s="139"/>
      <c r="DZ92" s="139"/>
      <c r="EA92" s="139"/>
      <c r="EB92" s="139"/>
      <c r="EC92" s="139"/>
      <c r="ED92" s="139"/>
      <c r="EE92" s="139"/>
    </row>
    <row r="93" spans="1:135" s="81" customFormat="1" ht="17">
      <c r="A93" s="10">
        <v>13</v>
      </c>
      <c r="B93" s="114" t="str">
        <f>'BG POLYANA_GENdovejd'!B81</f>
        <v>ДОСТАВКА И МОНТАЖ САМОПОЧИСТВАЩ ФИЛТЪР DN 40</v>
      </c>
      <c r="C93" s="10" t="str">
        <f>'BG POLYANA_GENdovejd'!C81</f>
        <v>бр</v>
      </c>
      <c r="D93" s="122">
        <f>'BG POLYANA_GENdovejd'!D81</f>
        <v>1</v>
      </c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39"/>
      <c r="BR93" s="139"/>
      <c r="BS93" s="139"/>
      <c r="BT93" s="139"/>
      <c r="BU93" s="139"/>
      <c r="BV93" s="139"/>
      <c r="BW93" s="139"/>
      <c r="BX93" s="139"/>
      <c r="BY93" s="139"/>
      <c r="BZ93" s="139"/>
      <c r="CA93" s="139"/>
      <c r="CB93" s="139"/>
      <c r="CC93" s="139"/>
      <c r="CD93" s="139"/>
      <c r="CE93" s="139"/>
      <c r="CF93" s="139"/>
      <c r="CG93" s="139"/>
      <c r="CH93" s="139"/>
      <c r="CI93" s="139"/>
      <c r="CJ93" s="139"/>
      <c r="CK93" s="139"/>
      <c r="CL93" s="139"/>
      <c r="CM93" s="139"/>
      <c r="CN93" s="139"/>
      <c r="CO93" s="139"/>
      <c r="CP93" s="139"/>
      <c r="CQ93" s="139"/>
      <c r="CR93" s="139"/>
      <c r="CS93" s="139"/>
      <c r="CT93" s="139"/>
      <c r="CU93" s="139"/>
      <c r="CV93" s="139"/>
      <c r="CW93" s="139"/>
      <c r="CX93" s="139"/>
      <c r="CY93" s="139"/>
      <c r="CZ93" s="139"/>
      <c r="DA93" s="139"/>
      <c r="DB93" s="139"/>
      <c r="DC93" s="139"/>
      <c r="DD93" s="139"/>
      <c r="DE93" s="139"/>
      <c r="DF93" s="139"/>
      <c r="DG93" s="139"/>
      <c r="DH93" s="139"/>
      <c r="DI93" s="139"/>
      <c r="DJ93" s="139"/>
      <c r="DK93" s="139"/>
      <c r="DL93" s="139"/>
      <c r="DM93" s="139"/>
      <c r="DN93" s="139"/>
      <c r="DO93" s="139"/>
      <c r="DP93" s="139"/>
      <c r="DQ93" s="139"/>
      <c r="DR93" s="139"/>
      <c r="DS93" s="139"/>
      <c r="DT93" s="139"/>
      <c r="DU93" s="139"/>
      <c r="DV93" s="139"/>
      <c r="DW93" s="139"/>
      <c r="DX93" s="139"/>
      <c r="DY93" s="139"/>
      <c r="DZ93" s="139"/>
      <c r="EA93" s="139"/>
      <c r="EB93" s="139"/>
      <c r="EC93" s="139"/>
      <c r="ED93" s="139"/>
      <c r="EE93" s="139"/>
    </row>
    <row r="94" spans="1:135" s="81" customFormat="1" ht="30">
      <c r="A94" s="10">
        <v>14</v>
      </c>
      <c r="B94" s="114" t="str">
        <f>'BG POLYANA_GENdovejd'!B82</f>
        <v>ДОСТАВКА И МОНТАЖ НА ВОДОМЕР DN40, _x000D_Qmax,h = 30 м3/час</v>
      </c>
      <c r="C94" s="10" t="str">
        <f>'BG POLYANA_GENdovejd'!C82</f>
        <v>бр</v>
      </c>
      <c r="D94" s="122">
        <f>'BG POLYANA_GENdovejd'!D82</f>
        <v>1</v>
      </c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9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9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9"/>
      <c r="DY94" s="139"/>
      <c r="DZ94" s="139"/>
      <c r="EA94" s="139"/>
      <c r="EB94" s="139"/>
      <c r="EC94" s="139"/>
      <c r="ED94" s="139"/>
      <c r="EE94" s="139"/>
    </row>
    <row r="95" spans="1:135" s="81" customFormat="1" ht="17">
      <c r="A95" s="10">
        <v>15</v>
      </c>
      <c r="B95" s="114" t="str">
        <f>'BG POLYANA_GENdovejd'!B83</f>
        <v>ДОСТАВКА И МОНТАЖ НА HDPE ТРЪБА - PN16, DN63</v>
      </c>
      <c r="C95" s="10" t="str">
        <f>'BG POLYANA_GENdovejd'!C83</f>
        <v>м</v>
      </c>
      <c r="D95" s="124">
        <f>'BG POLYANA_GENdovejd'!D83</f>
        <v>49.9</v>
      </c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39"/>
      <c r="BT95" s="139"/>
      <c r="BU95" s="139"/>
      <c r="BV95" s="139"/>
      <c r="BW95" s="139"/>
      <c r="BX95" s="139"/>
      <c r="BY95" s="139"/>
      <c r="BZ95" s="139"/>
      <c r="CA95" s="139"/>
      <c r="CB95" s="139"/>
      <c r="CC95" s="139"/>
      <c r="CD95" s="139"/>
      <c r="CE95" s="139"/>
      <c r="CF95" s="139"/>
      <c r="CG95" s="139"/>
      <c r="CH95" s="139"/>
      <c r="CI95" s="139"/>
      <c r="CJ95" s="139"/>
      <c r="CK95" s="139"/>
      <c r="CL95" s="139"/>
      <c r="CM95" s="139"/>
      <c r="CN95" s="139"/>
      <c r="CO95" s="139"/>
      <c r="CP95" s="139"/>
      <c r="CQ95" s="139"/>
      <c r="CR95" s="139"/>
      <c r="CS95" s="139"/>
      <c r="CT95" s="139"/>
      <c r="CU95" s="139"/>
      <c r="CV95" s="139"/>
      <c r="CW95" s="139"/>
      <c r="CX95" s="139"/>
      <c r="CY95" s="139"/>
      <c r="CZ95" s="139"/>
      <c r="DA95" s="139"/>
      <c r="DB95" s="139"/>
      <c r="DC95" s="139"/>
      <c r="DD95" s="139"/>
      <c r="DE95" s="139"/>
      <c r="DF95" s="139"/>
      <c r="DG95" s="139"/>
      <c r="DH95" s="139"/>
      <c r="DI95" s="139"/>
      <c r="DJ95" s="139"/>
      <c r="DK95" s="139"/>
      <c r="DL95" s="139"/>
      <c r="DM95" s="139"/>
      <c r="DN95" s="139"/>
      <c r="DO95" s="139"/>
      <c r="DP95" s="139"/>
      <c r="DQ95" s="139"/>
      <c r="DR95" s="139"/>
      <c r="DS95" s="139"/>
      <c r="DT95" s="139"/>
      <c r="DU95" s="139"/>
      <c r="DV95" s="139"/>
      <c r="DW95" s="139"/>
      <c r="DX95" s="139"/>
      <c r="DY95" s="139"/>
      <c r="DZ95" s="139"/>
      <c r="EA95" s="139"/>
      <c r="EB95" s="139"/>
      <c r="EC95" s="139"/>
      <c r="ED95" s="139"/>
      <c r="EE95" s="139"/>
    </row>
    <row r="96" spans="1:135" s="81" customFormat="1" ht="17">
      <c r="A96" s="10">
        <v>16</v>
      </c>
      <c r="B96" s="114" t="str">
        <f>'BG POLYANA_GENdovejd'!B84</f>
        <v>ДОСТАВКА И МОНТАЖ FF ТРЪБА ДВУФЛАНШОВА  DN40</v>
      </c>
      <c r="C96" s="10" t="str">
        <f>'BG POLYANA_GENdovejd'!C84</f>
        <v>м</v>
      </c>
      <c r="D96" s="124">
        <f>'BG POLYANA_GENdovejd'!D84</f>
        <v>12.15</v>
      </c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  <c r="BM96" s="139"/>
      <c r="BN96" s="139"/>
      <c r="BO96" s="139"/>
      <c r="BP96" s="139"/>
      <c r="BQ96" s="139"/>
      <c r="BR96" s="139"/>
      <c r="BS96" s="139"/>
      <c r="BT96" s="139"/>
      <c r="BU96" s="139"/>
      <c r="BV96" s="139"/>
      <c r="BW96" s="139"/>
      <c r="BX96" s="139"/>
      <c r="BY96" s="139"/>
      <c r="BZ96" s="139"/>
      <c r="CA96" s="139"/>
      <c r="CB96" s="139"/>
      <c r="CC96" s="139"/>
      <c r="CD96" s="139"/>
      <c r="CE96" s="139"/>
      <c r="CF96" s="139"/>
      <c r="CG96" s="139"/>
      <c r="CH96" s="139"/>
      <c r="CI96" s="139"/>
      <c r="CJ96" s="139"/>
      <c r="CK96" s="139"/>
      <c r="CL96" s="139"/>
      <c r="CM96" s="139"/>
      <c r="CN96" s="139"/>
      <c r="CO96" s="139"/>
      <c r="CP96" s="139"/>
      <c r="CQ96" s="139"/>
      <c r="CR96" s="139"/>
      <c r="CS96" s="139"/>
      <c r="CT96" s="139"/>
      <c r="CU96" s="139"/>
      <c r="CV96" s="139"/>
      <c r="CW96" s="139"/>
      <c r="CX96" s="139"/>
      <c r="CY96" s="139"/>
      <c r="CZ96" s="139"/>
      <c r="DA96" s="139"/>
      <c r="DB96" s="139"/>
      <c r="DC96" s="139"/>
      <c r="DD96" s="139"/>
      <c r="DE96" s="139"/>
      <c r="DF96" s="139"/>
      <c r="DG96" s="139"/>
      <c r="DH96" s="139"/>
      <c r="DI96" s="139"/>
      <c r="DJ96" s="139"/>
      <c r="DK96" s="139"/>
      <c r="DL96" s="139"/>
      <c r="DM96" s="139"/>
      <c r="DN96" s="139"/>
      <c r="DO96" s="139"/>
      <c r="DP96" s="139"/>
      <c r="DQ96" s="139"/>
      <c r="DR96" s="139"/>
      <c r="DS96" s="139"/>
      <c r="DT96" s="139"/>
      <c r="DU96" s="139"/>
      <c r="DV96" s="139"/>
      <c r="DW96" s="139"/>
      <c r="DX96" s="139"/>
      <c r="DY96" s="139"/>
      <c r="DZ96" s="139"/>
      <c r="EA96" s="139"/>
      <c r="EB96" s="139"/>
      <c r="EC96" s="139"/>
      <c r="ED96" s="139"/>
      <c r="EE96" s="139"/>
    </row>
    <row r="97" spans="1:135" s="81" customFormat="1" ht="17">
      <c r="A97" s="10">
        <v>17</v>
      </c>
      <c r="B97" s="114" t="str">
        <f>'BG POLYANA_GENdovejd'!B85</f>
        <v>ДОСТАВКА И МОНТАЖ FF ТРЪБА ДВУФЛАНШОВА  DN50</v>
      </c>
      <c r="C97" s="10" t="str">
        <f>'BG POLYANA_GENdovejd'!C85</f>
        <v>м</v>
      </c>
      <c r="D97" s="124">
        <f>'BG POLYANA_GENdovejd'!D85</f>
        <v>1.1000000000000001</v>
      </c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39"/>
      <c r="BT97" s="139"/>
      <c r="BU97" s="139"/>
      <c r="BV97" s="139"/>
      <c r="BW97" s="139"/>
      <c r="BX97" s="139"/>
      <c r="BY97" s="139"/>
      <c r="BZ97" s="139"/>
      <c r="CA97" s="139"/>
      <c r="CB97" s="139"/>
      <c r="CC97" s="139"/>
      <c r="CD97" s="139"/>
      <c r="CE97" s="139"/>
      <c r="CF97" s="139"/>
      <c r="CG97" s="139"/>
      <c r="CH97" s="139"/>
      <c r="CI97" s="139"/>
      <c r="CJ97" s="139"/>
      <c r="CK97" s="139"/>
      <c r="CL97" s="139"/>
      <c r="CM97" s="139"/>
      <c r="CN97" s="139"/>
      <c r="CO97" s="139"/>
      <c r="CP97" s="139"/>
      <c r="CQ97" s="139"/>
      <c r="CR97" s="139"/>
      <c r="CS97" s="139"/>
      <c r="CT97" s="139"/>
      <c r="CU97" s="139"/>
      <c r="CV97" s="139"/>
      <c r="CW97" s="139"/>
      <c r="CX97" s="139"/>
      <c r="CY97" s="139"/>
      <c r="CZ97" s="139"/>
      <c r="DA97" s="139"/>
      <c r="DB97" s="139"/>
      <c r="DC97" s="139"/>
      <c r="DD97" s="139"/>
      <c r="DE97" s="139"/>
      <c r="DF97" s="139"/>
      <c r="DG97" s="139"/>
      <c r="DH97" s="139"/>
      <c r="DI97" s="139"/>
      <c r="DJ97" s="139"/>
      <c r="DK97" s="139"/>
      <c r="DL97" s="139"/>
      <c r="DM97" s="139"/>
      <c r="DN97" s="139"/>
      <c r="DO97" s="139"/>
      <c r="DP97" s="139"/>
      <c r="DQ97" s="139"/>
      <c r="DR97" s="139"/>
      <c r="DS97" s="139"/>
      <c r="DT97" s="139"/>
      <c r="DU97" s="139"/>
      <c r="DV97" s="139"/>
      <c r="DW97" s="139"/>
      <c r="DX97" s="139"/>
      <c r="DY97" s="139"/>
      <c r="DZ97" s="139"/>
      <c r="EA97" s="139"/>
      <c r="EB97" s="139"/>
      <c r="EC97" s="139"/>
      <c r="ED97" s="139"/>
      <c r="EE97" s="139"/>
    </row>
    <row r="98" spans="1:135" s="81" customFormat="1" ht="30">
      <c r="A98" s="10">
        <v>18</v>
      </c>
      <c r="B98" s="114" t="str">
        <f>'BG POLYANA_GENdovejd'!B86</f>
        <v>ДОСТАВКА И МОНТАЖ НА МНОГОСТЪПАЛНИ ПОМПИ_x000D_- Q = 0,9 l/s, H = 142m, N = 3kW, СЪС СЕНЗОР НА НАЛЯГАНЕ</v>
      </c>
      <c r="C98" s="10" t="str">
        <f>'BG POLYANA_GENdovejd'!C86</f>
        <v>бр.</v>
      </c>
      <c r="D98" s="122">
        <f>'BG POLYANA_GENdovejd'!D86</f>
        <v>2</v>
      </c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  <c r="BI98" s="139"/>
      <c r="BJ98" s="139"/>
      <c r="BK98" s="139"/>
      <c r="BL98" s="139"/>
      <c r="BM98" s="139"/>
      <c r="BN98" s="139"/>
      <c r="BO98" s="139"/>
      <c r="BP98" s="139"/>
      <c r="BQ98" s="139"/>
      <c r="BR98" s="139"/>
      <c r="BS98" s="139"/>
      <c r="BT98" s="139"/>
      <c r="BU98" s="139"/>
      <c r="BV98" s="139"/>
      <c r="BW98" s="139"/>
      <c r="BX98" s="139"/>
      <c r="BY98" s="139"/>
      <c r="BZ98" s="139"/>
      <c r="CA98" s="139"/>
      <c r="CB98" s="139"/>
      <c r="CC98" s="139"/>
      <c r="CD98" s="139"/>
      <c r="CE98" s="139"/>
      <c r="CF98" s="139"/>
      <c r="CG98" s="139"/>
      <c r="CH98" s="139"/>
      <c r="CI98" s="139"/>
      <c r="CJ98" s="139"/>
      <c r="CK98" s="139"/>
      <c r="CL98" s="139"/>
      <c r="CM98" s="139"/>
      <c r="CN98" s="139"/>
      <c r="CO98" s="139"/>
      <c r="CP98" s="139"/>
      <c r="CQ98" s="139"/>
      <c r="CR98" s="139"/>
      <c r="CS98" s="139"/>
      <c r="CT98" s="139"/>
      <c r="CU98" s="139"/>
      <c r="CV98" s="139"/>
      <c r="CW98" s="139"/>
      <c r="CX98" s="139"/>
      <c r="CY98" s="139"/>
      <c r="CZ98" s="139"/>
      <c r="DA98" s="139"/>
      <c r="DB98" s="139"/>
      <c r="DC98" s="139"/>
      <c r="DD98" s="139"/>
      <c r="DE98" s="139"/>
      <c r="DF98" s="139"/>
      <c r="DG98" s="139"/>
      <c r="DH98" s="139"/>
      <c r="DI98" s="139"/>
      <c r="DJ98" s="139"/>
      <c r="DK98" s="139"/>
      <c r="DL98" s="139"/>
      <c r="DM98" s="139"/>
      <c r="DN98" s="139"/>
      <c r="DO98" s="139"/>
      <c r="DP98" s="139"/>
      <c r="DQ98" s="139"/>
      <c r="DR98" s="139"/>
      <c r="DS98" s="139"/>
      <c r="DT98" s="139"/>
      <c r="DU98" s="139"/>
      <c r="DV98" s="139"/>
      <c r="DW98" s="139"/>
      <c r="DX98" s="139"/>
      <c r="DY98" s="139"/>
      <c r="DZ98" s="139"/>
      <c r="EA98" s="139"/>
      <c r="EB98" s="139"/>
      <c r="EC98" s="139"/>
      <c r="ED98" s="139"/>
      <c r="EE98" s="139"/>
    </row>
    <row r="99" spans="1:135" s="81" customFormat="1" ht="17">
      <c r="A99" s="10"/>
      <c r="B99" s="114"/>
      <c r="C99" s="10"/>
      <c r="D99" s="124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  <c r="BI99" s="139"/>
      <c r="BJ99" s="139"/>
      <c r="BK99" s="139"/>
      <c r="BL99" s="139"/>
      <c r="BM99" s="139"/>
      <c r="BN99" s="139"/>
      <c r="BO99" s="139"/>
      <c r="BP99" s="139"/>
      <c r="BQ99" s="139"/>
      <c r="BR99" s="139"/>
      <c r="BS99" s="139"/>
      <c r="BT99" s="139"/>
      <c r="BU99" s="139"/>
      <c r="BV99" s="139"/>
      <c r="BW99" s="139"/>
      <c r="BX99" s="139"/>
      <c r="BY99" s="139"/>
      <c r="BZ99" s="139"/>
      <c r="CA99" s="139"/>
      <c r="CB99" s="139"/>
      <c r="CC99" s="139"/>
      <c r="CD99" s="139"/>
      <c r="CE99" s="139"/>
      <c r="CF99" s="139"/>
      <c r="CG99" s="139"/>
      <c r="CH99" s="139"/>
      <c r="CI99" s="139"/>
      <c r="CJ99" s="139"/>
      <c r="CK99" s="139"/>
      <c r="CL99" s="139"/>
      <c r="CM99" s="139"/>
      <c r="CN99" s="139"/>
      <c r="CO99" s="139"/>
      <c r="CP99" s="139"/>
      <c r="CQ99" s="139"/>
      <c r="CR99" s="139"/>
      <c r="CS99" s="139"/>
      <c r="CT99" s="139"/>
      <c r="CU99" s="139"/>
      <c r="CV99" s="139"/>
      <c r="CW99" s="139"/>
      <c r="CX99" s="139"/>
      <c r="CY99" s="139"/>
      <c r="CZ99" s="139"/>
      <c r="DA99" s="139"/>
      <c r="DB99" s="139"/>
      <c r="DC99" s="139"/>
      <c r="DD99" s="139"/>
      <c r="DE99" s="139"/>
      <c r="DF99" s="139"/>
      <c r="DG99" s="139"/>
      <c r="DH99" s="139"/>
      <c r="DI99" s="139"/>
      <c r="DJ99" s="139"/>
      <c r="DK99" s="139"/>
      <c r="DL99" s="139"/>
      <c r="DM99" s="139"/>
      <c r="DN99" s="139"/>
      <c r="DO99" s="139"/>
      <c r="DP99" s="139"/>
      <c r="DQ99" s="139"/>
      <c r="DR99" s="139"/>
      <c r="DS99" s="139"/>
      <c r="DT99" s="139"/>
      <c r="DU99" s="139"/>
      <c r="DV99" s="139"/>
      <c r="DW99" s="139"/>
      <c r="DX99" s="139"/>
      <c r="DY99" s="139"/>
      <c r="DZ99" s="139"/>
      <c r="EA99" s="139"/>
      <c r="EB99" s="139"/>
      <c r="EC99" s="139"/>
      <c r="ED99" s="139"/>
      <c r="EE99" s="139"/>
    </row>
    <row r="100" spans="1:135" s="81" customFormat="1" ht="17">
      <c r="A100" s="133" t="s">
        <v>306</v>
      </c>
      <c r="B100" s="134" t="s">
        <v>359</v>
      </c>
      <c r="C100" s="135"/>
      <c r="D100" s="133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139"/>
      <c r="CO100" s="139"/>
      <c r="CP100" s="139"/>
      <c r="CQ100" s="139"/>
      <c r="CR100" s="139"/>
      <c r="CS100" s="139"/>
      <c r="CT100" s="139"/>
      <c r="CU100" s="139"/>
      <c r="CV100" s="139"/>
      <c r="CW100" s="139"/>
      <c r="CX100" s="139"/>
      <c r="CY100" s="139"/>
      <c r="CZ100" s="139"/>
      <c r="DA100" s="139"/>
      <c r="DB100" s="139"/>
      <c r="DC100" s="139"/>
      <c r="DD100" s="139"/>
      <c r="DE100" s="139"/>
      <c r="DF100" s="139"/>
      <c r="DG100" s="139"/>
      <c r="DH100" s="139"/>
      <c r="DI100" s="139"/>
      <c r="DJ100" s="139"/>
      <c r="DK100" s="139"/>
      <c r="DL100" s="139"/>
      <c r="DM100" s="139"/>
      <c r="DN100" s="139"/>
      <c r="DO100" s="139"/>
      <c r="DP100" s="139"/>
      <c r="DQ100" s="139"/>
      <c r="DR100" s="139"/>
      <c r="DS100" s="139"/>
      <c r="DT100" s="139"/>
      <c r="DU100" s="139"/>
      <c r="DV100" s="139"/>
      <c r="DW100" s="139"/>
      <c r="DX100" s="139"/>
      <c r="DY100" s="139"/>
      <c r="DZ100" s="139"/>
      <c r="EA100" s="139"/>
      <c r="EB100" s="139"/>
      <c r="EC100" s="139"/>
      <c r="ED100" s="139"/>
      <c r="EE100" s="139"/>
    </row>
    <row r="101" spans="1:135" s="81" customFormat="1" ht="17">
      <c r="A101" s="10">
        <v>1</v>
      </c>
      <c r="B101" s="114" t="str">
        <f>'BG POLYANA_GENdovejd'!B88</f>
        <v>ДОСТАВКА И МОНТАЖ СК DN 80</v>
      </c>
      <c r="C101" s="10" t="str">
        <f>'BG POLYANA_GENdovejd'!C88</f>
        <v>бр</v>
      </c>
      <c r="D101" s="122">
        <f>'BG POLYANA_GENdovejd'!D88</f>
        <v>1</v>
      </c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39"/>
      <c r="BK101" s="139"/>
      <c r="BL101" s="139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39"/>
      <c r="CH101" s="139"/>
      <c r="CI101" s="139"/>
      <c r="CJ101" s="139"/>
      <c r="CK101" s="139"/>
      <c r="CL101" s="139"/>
      <c r="CM101" s="139"/>
      <c r="CN101" s="139"/>
      <c r="CO101" s="139"/>
      <c r="CP101" s="139"/>
      <c r="CQ101" s="139"/>
      <c r="CR101" s="139"/>
      <c r="CS101" s="139"/>
      <c r="CT101" s="139"/>
      <c r="CU101" s="139"/>
      <c r="CV101" s="139"/>
      <c r="CW101" s="139"/>
      <c r="CX101" s="139"/>
      <c r="CY101" s="139"/>
      <c r="CZ101" s="139"/>
      <c r="DA101" s="139"/>
      <c r="DB101" s="139"/>
      <c r="DC101" s="139"/>
      <c r="DD101" s="139"/>
      <c r="DE101" s="139"/>
      <c r="DF101" s="139"/>
      <c r="DG101" s="139"/>
      <c r="DH101" s="139"/>
      <c r="DI101" s="139"/>
      <c r="DJ101" s="139"/>
      <c r="DK101" s="139"/>
      <c r="DL101" s="139"/>
      <c r="DM101" s="139"/>
      <c r="DN101" s="139"/>
      <c r="DO101" s="139"/>
      <c r="DP101" s="139"/>
      <c r="DQ101" s="139"/>
      <c r="DR101" s="139"/>
      <c r="DS101" s="139"/>
      <c r="DT101" s="139"/>
      <c r="DU101" s="139"/>
      <c r="DV101" s="139"/>
      <c r="DW101" s="139"/>
      <c r="DX101" s="139"/>
      <c r="DY101" s="139"/>
      <c r="DZ101" s="139"/>
      <c r="EA101" s="139"/>
      <c r="EB101" s="139"/>
      <c r="EC101" s="139"/>
      <c r="ED101" s="139"/>
      <c r="EE101" s="139"/>
    </row>
    <row r="102" spans="1:135" s="81" customFormat="1" ht="17">
      <c r="A102" s="10">
        <v>2</v>
      </c>
      <c r="B102" s="114" t="str">
        <f>'BG POLYANA_GENdovejd'!B89</f>
        <v>ДОСТАВКА И МОНТАЖ СК DN 65</v>
      </c>
      <c r="C102" s="10" t="str">
        <f>'BG POLYANA_GENdovejd'!C89</f>
        <v>бр</v>
      </c>
      <c r="D102" s="122">
        <f>'BG POLYANA_GENdovejd'!D89</f>
        <v>3</v>
      </c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139"/>
      <c r="CO102" s="139"/>
      <c r="CP102" s="139"/>
      <c r="CQ102" s="139"/>
      <c r="CR102" s="139"/>
      <c r="CS102" s="139"/>
      <c r="CT102" s="139"/>
      <c r="CU102" s="139"/>
      <c r="CV102" s="139"/>
      <c r="CW102" s="139"/>
      <c r="CX102" s="139"/>
      <c r="CY102" s="139"/>
      <c r="CZ102" s="139"/>
      <c r="DA102" s="139"/>
      <c r="DB102" s="139"/>
      <c r="DC102" s="139"/>
      <c r="DD102" s="139"/>
      <c r="DE102" s="139"/>
      <c r="DF102" s="139"/>
      <c r="DG102" s="139"/>
      <c r="DH102" s="139"/>
      <c r="DI102" s="139"/>
      <c r="DJ102" s="139"/>
      <c r="DK102" s="139"/>
      <c r="DL102" s="139"/>
      <c r="DM102" s="139"/>
      <c r="DN102" s="139"/>
      <c r="DO102" s="139"/>
      <c r="DP102" s="139"/>
      <c r="DQ102" s="139"/>
      <c r="DR102" s="139"/>
      <c r="DS102" s="139"/>
      <c r="DT102" s="139"/>
      <c r="DU102" s="139"/>
      <c r="DV102" s="139"/>
      <c r="DW102" s="139"/>
      <c r="DX102" s="139"/>
      <c r="DY102" s="139"/>
      <c r="DZ102" s="139"/>
      <c r="EA102" s="139"/>
      <c r="EB102" s="139"/>
      <c r="EC102" s="139"/>
      <c r="ED102" s="139"/>
      <c r="EE102" s="139"/>
    </row>
    <row r="103" spans="1:135" s="81" customFormat="1" ht="17">
      <c r="A103" s="10">
        <v>3</v>
      </c>
      <c r="B103" s="114" t="str">
        <f>'BG POLYANA_GENdovejd'!B90</f>
        <v>ДОСТАВКА И МОНТАЖ КОЛЯНО DN 65/90°</v>
      </c>
      <c r="C103" s="10" t="str">
        <f>'BG POLYANA_GENdovejd'!C90</f>
        <v>бр</v>
      </c>
      <c r="D103" s="122">
        <f>'BG POLYANA_GENdovejd'!D90</f>
        <v>3</v>
      </c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</row>
    <row r="104" spans="1:135" s="81" customFormat="1" ht="17">
      <c r="A104" s="10">
        <v>4</v>
      </c>
      <c r="B104" s="114" t="str">
        <f>'BG POLYANA_GENdovejd'!B91</f>
        <v>ДОСТАВКА И МОНТАЖ КОЛЯНО DN 100/90°</v>
      </c>
      <c r="C104" s="10" t="str">
        <f>'BG POLYANA_GENdovejd'!C91</f>
        <v>бр</v>
      </c>
      <c r="D104" s="122">
        <f>'BG POLYANA_GENdovejd'!D91</f>
        <v>1</v>
      </c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39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</row>
    <row r="105" spans="1:135" s="81" customFormat="1" ht="17">
      <c r="A105" s="10">
        <v>5</v>
      </c>
      <c r="B105" s="114" t="str">
        <f>'BG POLYANA_GENdovejd'!B92</f>
        <v>ДОСТАВКА И МОНТАЖ ТРОЙНИК DN 100/100/100</v>
      </c>
      <c r="C105" s="10" t="str">
        <f>'BG POLYANA_GENdovejd'!C92</f>
        <v>бр</v>
      </c>
      <c r="D105" s="122">
        <f>'BG POLYANA_GENdovejd'!D92</f>
        <v>1</v>
      </c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  <c r="CR105" s="139"/>
      <c r="CS105" s="139"/>
      <c r="CT105" s="139"/>
      <c r="CU105" s="139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</row>
    <row r="106" spans="1:135" s="81" customFormat="1" ht="17">
      <c r="A106" s="10">
        <v>6</v>
      </c>
      <c r="B106" s="114" t="str">
        <f>'BG POLYANA_GENdovejd'!B93</f>
        <v>ДОСТАВКА И МОНТАЖ СТ НАМАЛИТЕЛ DN100/80</v>
      </c>
      <c r="C106" s="10" t="str">
        <f>'BG POLYANA_GENdovejd'!C93</f>
        <v>бр</v>
      </c>
      <c r="D106" s="122">
        <f>'BG POLYANA_GENdovejd'!D93</f>
        <v>2</v>
      </c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39"/>
      <c r="CR106" s="139"/>
      <c r="CS106" s="139"/>
      <c r="CT106" s="139"/>
      <c r="CU106" s="139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</row>
    <row r="107" spans="1:135" s="81" customFormat="1" ht="17">
      <c r="A107" s="10">
        <v>7</v>
      </c>
      <c r="B107" s="114" t="str">
        <f>'BG POLYANA_GENdovejd'!B94</f>
        <v>ДОСТАВКА И МОНТАЖ HDPE НАМАЛИТЕЛ DN110/90</v>
      </c>
      <c r="C107" s="10" t="str">
        <f>'BG POLYANA_GENdovejd'!C94</f>
        <v>бр</v>
      </c>
      <c r="D107" s="122">
        <f>'BG POLYANA_GENdovejd'!D94</f>
        <v>1</v>
      </c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39"/>
      <c r="CO107" s="139"/>
      <c r="CP107" s="139"/>
      <c r="CQ107" s="139"/>
      <c r="CR107" s="139"/>
      <c r="CS107" s="139"/>
      <c r="CT107" s="139"/>
      <c r="CU107" s="139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</row>
    <row r="108" spans="1:135" s="81" customFormat="1" ht="17">
      <c r="A108" s="10">
        <v>8</v>
      </c>
      <c r="B108" s="114" t="str">
        <f>'BG POLYANA_GENdovejd'!B95</f>
        <v>ДОСТАВКА И МОНТАЖ КЛАПА С ПОПЛАВЪК DN 65</v>
      </c>
      <c r="C108" s="10" t="str">
        <f>'BG POLYANA_GENdovejd'!C95</f>
        <v>бр</v>
      </c>
      <c r="D108" s="122">
        <f>'BG POLYANA_GENdovejd'!D95</f>
        <v>1</v>
      </c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39"/>
      <c r="CO108" s="139"/>
      <c r="CP108" s="139"/>
      <c r="CQ108" s="139"/>
      <c r="CR108" s="139"/>
      <c r="CS108" s="139"/>
      <c r="CT108" s="139"/>
      <c r="CU108" s="139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</row>
    <row r="109" spans="1:135" s="81" customFormat="1" ht="17">
      <c r="A109" s="10">
        <v>9</v>
      </c>
      <c r="B109" s="114" t="str">
        <f>'BG POLYANA_GENdovejd'!B96</f>
        <v>ДОСТАВКА И МОНТАЖ СМУКАТЕЛЕН КОШ DN 65</v>
      </c>
      <c r="C109" s="10" t="str">
        <f>'BG POLYANA_GENdovejd'!C96</f>
        <v>бр</v>
      </c>
      <c r="D109" s="122">
        <f>'BG POLYANA_GENdovejd'!D96</f>
        <v>2</v>
      </c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39"/>
      <c r="BT109" s="139"/>
      <c r="BU109" s="139"/>
      <c r="BV109" s="139"/>
      <c r="BW109" s="139"/>
      <c r="BX109" s="139"/>
      <c r="BY109" s="139"/>
      <c r="BZ109" s="139"/>
      <c r="CA109" s="139"/>
      <c r="CB109" s="139"/>
      <c r="CC109" s="139"/>
      <c r="CD109" s="139"/>
      <c r="CE109" s="139"/>
      <c r="CF109" s="139"/>
      <c r="CG109" s="139"/>
      <c r="CH109" s="139"/>
      <c r="CI109" s="139"/>
      <c r="CJ109" s="139"/>
      <c r="CK109" s="139"/>
      <c r="CL109" s="139"/>
      <c r="CM109" s="139"/>
      <c r="CN109" s="139"/>
      <c r="CO109" s="139"/>
      <c r="CP109" s="139"/>
      <c r="CQ109" s="139"/>
      <c r="CR109" s="139"/>
      <c r="CS109" s="139"/>
      <c r="CT109" s="139"/>
      <c r="CU109" s="139"/>
      <c r="CV109" s="139"/>
      <c r="CW109" s="139"/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39"/>
      <c r="DI109" s="139"/>
      <c r="DJ109" s="139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39"/>
      <c r="EC109" s="139"/>
      <c r="ED109" s="139"/>
      <c r="EE109" s="139"/>
    </row>
    <row r="110" spans="1:135" s="81" customFormat="1" ht="17">
      <c r="A110" s="10">
        <v>10</v>
      </c>
      <c r="B110" s="114" t="str">
        <f>'BG POLYANA_GENdovejd'!B97</f>
        <v>ДОСТАВКА И МОНТАЖ ПРЕЛИВНА ФУНИЯ DN 100</v>
      </c>
      <c r="C110" s="10" t="str">
        <f>'BG POLYANA_GENdovejd'!C97</f>
        <v>бр</v>
      </c>
      <c r="D110" s="122">
        <f>'BG POLYANA_GENdovejd'!D97</f>
        <v>1</v>
      </c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  <c r="BI110" s="139"/>
      <c r="BJ110" s="139"/>
      <c r="BK110" s="139"/>
      <c r="BL110" s="139"/>
      <c r="BM110" s="139"/>
      <c r="BN110" s="139"/>
      <c r="BO110" s="139"/>
      <c r="BP110" s="139"/>
      <c r="BQ110" s="139"/>
      <c r="BR110" s="139"/>
      <c r="BS110" s="139"/>
      <c r="BT110" s="139"/>
      <c r="BU110" s="139"/>
      <c r="BV110" s="139"/>
      <c r="BW110" s="139"/>
      <c r="BX110" s="139"/>
      <c r="BY110" s="139"/>
      <c r="BZ110" s="139"/>
      <c r="CA110" s="139"/>
      <c r="CB110" s="139"/>
      <c r="CC110" s="139"/>
      <c r="CD110" s="139"/>
      <c r="CE110" s="139"/>
      <c r="CF110" s="139"/>
      <c r="CG110" s="139"/>
      <c r="CH110" s="139"/>
      <c r="CI110" s="139"/>
      <c r="CJ110" s="139"/>
      <c r="CK110" s="139"/>
      <c r="CL110" s="139"/>
      <c r="CM110" s="139"/>
      <c r="CN110" s="139"/>
      <c r="CO110" s="139"/>
      <c r="CP110" s="139"/>
      <c r="CQ110" s="139"/>
      <c r="CR110" s="139"/>
      <c r="CS110" s="139"/>
      <c r="CT110" s="139"/>
      <c r="CU110" s="139"/>
      <c r="CV110" s="139"/>
      <c r="CW110" s="139"/>
      <c r="CX110" s="139"/>
      <c r="CY110" s="139"/>
      <c r="CZ110" s="139"/>
      <c r="DA110" s="139"/>
      <c r="DB110" s="139"/>
      <c r="DC110" s="139"/>
      <c r="DD110" s="139"/>
      <c r="DE110" s="139"/>
      <c r="DF110" s="139"/>
      <c r="DG110" s="139"/>
      <c r="DH110" s="139"/>
      <c r="DI110" s="139"/>
      <c r="DJ110" s="139"/>
      <c r="DK110" s="139"/>
      <c r="DL110" s="139"/>
      <c r="DM110" s="139"/>
      <c r="DN110" s="139"/>
      <c r="DO110" s="139"/>
      <c r="DP110" s="139"/>
      <c r="DQ110" s="139"/>
      <c r="DR110" s="139"/>
      <c r="DS110" s="139"/>
      <c r="DT110" s="139"/>
      <c r="DU110" s="139"/>
      <c r="DV110" s="139"/>
      <c r="DW110" s="139"/>
      <c r="DX110" s="139"/>
      <c r="DY110" s="139"/>
      <c r="DZ110" s="139"/>
      <c r="EA110" s="139"/>
      <c r="EB110" s="139"/>
      <c r="EC110" s="139"/>
      <c r="ED110" s="139"/>
      <c r="EE110" s="139"/>
    </row>
    <row r="111" spans="1:135" s="81" customFormat="1" ht="17">
      <c r="A111" s="10">
        <v>11</v>
      </c>
      <c r="B111" s="114" t="str">
        <f>'BG POLYANA_GENdovejd'!B98</f>
        <v>ДОСТАВКА И МОНТАЖ ФС DN 80</v>
      </c>
      <c r="C111" s="10" t="str">
        <f>'BG POLYANA_GENdovejd'!C98</f>
        <v>бр</v>
      </c>
      <c r="D111" s="122">
        <f>'BG POLYANA_GENdovejd'!D98</f>
        <v>1</v>
      </c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  <c r="BH111" s="139"/>
      <c r="BI111" s="139"/>
      <c r="BJ111" s="139"/>
      <c r="BK111" s="139"/>
      <c r="BL111" s="139"/>
      <c r="BM111" s="139"/>
      <c r="BN111" s="139"/>
      <c r="BO111" s="139"/>
      <c r="BP111" s="139"/>
      <c r="BQ111" s="139"/>
      <c r="BR111" s="139"/>
      <c r="BS111" s="139"/>
      <c r="BT111" s="139"/>
      <c r="BU111" s="139"/>
      <c r="BV111" s="139"/>
      <c r="BW111" s="139"/>
      <c r="BX111" s="139"/>
      <c r="BY111" s="139"/>
      <c r="BZ111" s="139"/>
      <c r="CA111" s="139"/>
      <c r="CB111" s="139"/>
      <c r="CC111" s="139"/>
      <c r="CD111" s="139"/>
      <c r="CE111" s="139"/>
      <c r="CF111" s="139"/>
      <c r="CG111" s="139"/>
      <c r="CH111" s="139"/>
      <c r="CI111" s="139"/>
      <c r="CJ111" s="139"/>
      <c r="CK111" s="139"/>
      <c r="CL111" s="139"/>
      <c r="CM111" s="139"/>
      <c r="CN111" s="139"/>
      <c r="CO111" s="139"/>
      <c r="CP111" s="139"/>
      <c r="CQ111" s="139"/>
      <c r="CR111" s="139"/>
      <c r="CS111" s="139"/>
      <c r="CT111" s="139"/>
      <c r="CU111" s="139"/>
      <c r="CV111" s="139"/>
      <c r="CW111" s="139"/>
      <c r="CX111" s="139"/>
      <c r="CY111" s="139"/>
      <c r="CZ111" s="139"/>
      <c r="DA111" s="139"/>
      <c r="DB111" s="139"/>
      <c r="DC111" s="139"/>
      <c r="DD111" s="139"/>
      <c r="DE111" s="139"/>
      <c r="DF111" s="139"/>
      <c r="DG111" s="139"/>
      <c r="DH111" s="139"/>
      <c r="DI111" s="139"/>
      <c r="DJ111" s="139"/>
      <c r="DK111" s="139"/>
      <c r="DL111" s="139"/>
      <c r="DM111" s="139"/>
      <c r="DN111" s="139"/>
      <c r="DO111" s="139"/>
      <c r="DP111" s="139"/>
      <c r="DQ111" s="139"/>
      <c r="DR111" s="139"/>
      <c r="DS111" s="139"/>
      <c r="DT111" s="139"/>
      <c r="DU111" s="139"/>
      <c r="DV111" s="139"/>
      <c r="DW111" s="139"/>
      <c r="DX111" s="139"/>
      <c r="DY111" s="139"/>
      <c r="DZ111" s="139"/>
      <c r="EA111" s="139"/>
      <c r="EB111" s="139"/>
      <c r="EC111" s="139"/>
      <c r="ED111" s="139"/>
      <c r="EE111" s="139"/>
    </row>
    <row r="112" spans="1:135" s="81" customFormat="1" ht="17">
      <c r="A112" s="10">
        <v>12</v>
      </c>
      <c r="B112" s="114" t="str">
        <f>'BG POLYANA_GENdovejd'!B99</f>
        <v>ДОСТАВКА И МОНТАЖ СТ ЖИБО DN65</v>
      </c>
      <c r="C112" s="10" t="str">
        <f>'BG POLYANA_GENdovejd'!C99</f>
        <v>бр</v>
      </c>
      <c r="D112" s="122">
        <f>'BG POLYANA_GENdovejd'!D99</f>
        <v>1</v>
      </c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  <c r="BI112" s="139"/>
      <c r="BJ112" s="139"/>
      <c r="BK112" s="139"/>
      <c r="BL112" s="139"/>
      <c r="BM112" s="139"/>
      <c r="BN112" s="139"/>
      <c r="BO112" s="139"/>
      <c r="BP112" s="139"/>
      <c r="BQ112" s="139"/>
      <c r="BR112" s="139"/>
      <c r="BS112" s="139"/>
      <c r="BT112" s="139"/>
      <c r="BU112" s="139"/>
      <c r="BV112" s="139"/>
      <c r="BW112" s="139"/>
      <c r="BX112" s="139"/>
      <c r="BY112" s="139"/>
      <c r="BZ112" s="139"/>
      <c r="CA112" s="139"/>
      <c r="CB112" s="139"/>
      <c r="CC112" s="139"/>
      <c r="CD112" s="139"/>
      <c r="CE112" s="139"/>
      <c r="CF112" s="139"/>
      <c r="CG112" s="139"/>
      <c r="CH112" s="139"/>
      <c r="CI112" s="139"/>
      <c r="CJ112" s="139"/>
      <c r="CK112" s="139"/>
      <c r="CL112" s="139"/>
      <c r="CM112" s="139"/>
      <c r="CN112" s="139"/>
      <c r="CO112" s="139"/>
      <c r="CP112" s="139"/>
      <c r="CQ112" s="139"/>
      <c r="CR112" s="139"/>
      <c r="CS112" s="139"/>
      <c r="CT112" s="139"/>
      <c r="CU112" s="139"/>
      <c r="CV112" s="139"/>
      <c r="CW112" s="139"/>
      <c r="CX112" s="139"/>
      <c r="CY112" s="139"/>
      <c r="CZ112" s="139"/>
      <c r="DA112" s="139"/>
      <c r="DB112" s="139"/>
      <c r="DC112" s="139"/>
      <c r="DD112" s="139"/>
      <c r="DE112" s="139"/>
      <c r="DF112" s="139"/>
      <c r="DG112" s="139"/>
      <c r="DH112" s="139"/>
      <c r="DI112" s="139"/>
      <c r="DJ112" s="139"/>
      <c r="DK112" s="139"/>
      <c r="DL112" s="139"/>
      <c r="DM112" s="139"/>
      <c r="DN112" s="139"/>
      <c r="DO112" s="139"/>
      <c r="DP112" s="139"/>
      <c r="DQ112" s="139"/>
      <c r="DR112" s="139"/>
      <c r="DS112" s="139"/>
      <c r="DT112" s="139"/>
      <c r="DU112" s="139"/>
      <c r="DV112" s="139"/>
      <c r="DW112" s="139"/>
      <c r="DX112" s="139"/>
      <c r="DY112" s="139"/>
      <c r="DZ112" s="139"/>
      <c r="EA112" s="139"/>
      <c r="EB112" s="139"/>
      <c r="EC112" s="139"/>
      <c r="ED112" s="139"/>
      <c r="EE112" s="139"/>
    </row>
    <row r="113" spans="1:135" s="81" customFormat="1" ht="17">
      <c r="A113" s="10">
        <v>13</v>
      </c>
      <c r="B113" s="114" t="str">
        <f>'BG POLYANA_GENdovejd'!B100</f>
        <v>ДОСТАВКА И МОНТАЖ СТ ЖИБО DN100</v>
      </c>
      <c r="C113" s="10" t="str">
        <f>'BG POLYANA_GENdovejd'!C100</f>
        <v>бр</v>
      </c>
      <c r="D113" s="122">
        <f>'BG POLYANA_GENdovejd'!D100</f>
        <v>1</v>
      </c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39"/>
      <c r="BB113" s="139"/>
      <c r="BC113" s="139"/>
      <c r="BD113" s="139"/>
      <c r="BE113" s="139"/>
      <c r="BF113" s="139"/>
      <c r="BG113" s="139"/>
      <c r="BH113" s="139"/>
      <c r="BI113" s="139"/>
      <c r="BJ113" s="139"/>
      <c r="BK113" s="139"/>
      <c r="BL113" s="139"/>
      <c r="BM113" s="139"/>
      <c r="BN113" s="139"/>
      <c r="BO113" s="139"/>
      <c r="BP113" s="139"/>
      <c r="BQ113" s="139"/>
      <c r="BR113" s="139"/>
      <c r="BS113" s="139"/>
      <c r="BT113" s="139"/>
      <c r="BU113" s="139"/>
      <c r="BV113" s="139"/>
      <c r="BW113" s="139"/>
      <c r="BX113" s="139"/>
      <c r="BY113" s="139"/>
      <c r="BZ113" s="139"/>
      <c r="CA113" s="139"/>
      <c r="CB113" s="139"/>
      <c r="CC113" s="139"/>
      <c r="CD113" s="139"/>
      <c r="CE113" s="139"/>
      <c r="CF113" s="139"/>
      <c r="CG113" s="139"/>
      <c r="CH113" s="139"/>
      <c r="CI113" s="139"/>
      <c r="CJ113" s="139"/>
      <c r="CK113" s="139"/>
      <c r="CL113" s="139"/>
      <c r="CM113" s="139"/>
      <c r="CN113" s="139"/>
      <c r="CO113" s="139"/>
      <c r="CP113" s="139"/>
      <c r="CQ113" s="139"/>
      <c r="CR113" s="139"/>
      <c r="CS113" s="139"/>
      <c r="CT113" s="139"/>
      <c r="CU113" s="139"/>
      <c r="CV113" s="139"/>
      <c r="CW113" s="139"/>
      <c r="CX113" s="139"/>
      <c r="CY113" s="139"/>
      <c r="CZ113" s="139"/>
      <c r="DA113" s="139"/>
      <c r="DB113" s="139"/>
      <c r="DC113" s="139"/>
      <c r="DD113" s="139"/>
      <c r="DE113" s="139"/>
      <c r="DF113" s="139"/>
      <c r="DG113" s="139"/>
      <c r="DH113" s="139"/>
      <c r="DI113" s="139"/>
      <c r="DJ113" s="139"/>
      <c r="DK113" s="139"/>
      <c r="DL113" s="139"/>
      <c r="DM113" s="139"/>
      <c r="DN113" s="139"/>
      <c r="DO113" s="139"/>
      <c r="DP113" s="139"/>
      <c r="DQ113" s="139"/>
      <c r="DR113" s="139"/>
      <c r="DS113" s="139"/>
      <c r="DT113" s="139"/>
      <c r="DU113" s="139"/>
      <c r="DV113" s="139"/>
      <c r="DW113" s="139"/>
      <c r="DX113" s="139"/>
      <c r="DY113" s="139"/>
      <c r="DZ113" s="139"/>
      <c r="EA113" s="139"/>
      <c r="EB113" s="139"/>
      <c r="EC113" s="139"/>
      <c r="ED113" s="139"/>
      <c r="EE113" s="139"/>
    </row>
    <row r="114" spans="1:135" s="81" customFormat="1" ht="17">
      <c r="A114" s="10">
        <v>14</v>
      </c>
      <c r="B114" s="114" t="str">
        <f>'BG POLYANA_GENdovejd'!B101</f>
        <v>ДОСТАВКА И МОНТАЖ СТ ФЛАНЦИ DN 65</v>
      </c>
      <c r="C114" s="10" t="str">
        <f>'BG POLYANA_GENdovejd'!C101</f>
        <v>бр</v>
      </c>
      <c r="D114" s="122">
        <f>'BG POLYANA_GENdovejd'!D101</f>
        <v>18</v>
      </c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  <c r="BH114" s="139"/>
      <c r="BI114" s="139"/>
      <c r="BJ114" s="139"/>
      <c r="BK114" s="139"/>
      <c r="BL114" s="139"/>
      <c r="BM114" s="139"/>
      <c r="BN114" s="139"/>
      <c r="BO114" s="139"/>
      <c r="BP114" s="139"/>
      <c r="BQ114" s="139"/>
      <c r="BR114" s="139"/>
      <c r="BS114" s="139"/>
      <c r="BT114" s="139"/>
      <c r="BU114" s="139"/>
      <c r="BV114" s="139"/>
      <c r="BW114" s="139"/>
      <c r="BX114" s="139"/>
      <c r="BY114" s="139"/>
      <c r="BZ114" s="139"/>
      <c r="CA114" s="139"/>
      <c r="CB114" s="139"/>
      <c r="CC114" s="139"/>
      <c r="CD114" s="139"/>
      <c r="CE114" s="139"/>
      <c r="CF114" s="139"/>
      <c r="CG114" s="139"/>
      <c r="CH114" s="139"/>
      <c r="CI114" s="139"/>
      <c r="CJ114" s="139"/>
      <c r="CK114" s="139"/>
      <c r="CL114" s="139"/>
      <c r="CM114" s="139"/>
      <c r="CN114" s="139"/>
      <c r="CO114" s="139"/>
      <c r="CP114" s="139"/>
      <c r="CQ114" s="139"/>
      <c r="CR114" s="139"/>
      <c r="CS114" s="139"/>
      <c r="CT114" s="139"/>
      <c r="CU114" s="139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39"/>
      <c r="DJ114" s="139"/>
      <c r="DK114" s="139"/>
      <c r="DL114" s="139"/>
      <c r="DM114" s="139"/>
      <c r="DN114" s="139"/>
      <c r="DO114" s="139"/>
      <c r="DP114" s="139"/>
      <c r="DQ114" s="139"/>
      <c r="DR114" s="139"/>
      <c r="DS114" s="139"/>
      <c r="DT114" s="139"/>
      <c r="DU114" s="139"/>
      <c r="DV114" s="139"/>
      <c r="DW114" s="139"/>
      <c r="DX114" s="139"/>
      <c r="DY114" s="139"/>
      <c r="DZ114" s="139"/>
      <c r="EA114" s="139"/>
      <c r="EB114" s="139"/>
      <c r="EC114" s="139"/>
      <c r="ED114" s="139"/>
      <c r="EE114" s="139"/>
    </row>
    <row r="115" spans="1:135" s="81" customFormat="1" ht="17">
      <c r="A115" s="10">
        <v>15</v>
      </c>
      <c r="B115" s="114" t="str">
        <f>'BG POLYANA_GENdovejd'!B102</f>
        <v>ДОСТАВКА И МОНТАЖ СТ ФЛАНЦИ DN 100</v>
      </c>
      <c r="C115" s="10" t="str">
        <f>'BG POLYANA_GENdovejd'!C102</f>
        <v>бр</v>
      </c>
      <c r="D115" s="122">
        <f>'BG POLYANA_GENdovejd'!D102</f>
        <v>12</v>
      </c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  <c r="AV115" s="139"/>
      <c r="AW115" s="139"/>
      <c r="AX115" s="139"/>
      <c r="AY115" s="139"/>
      <c r="AZ115" s="139"/>
      <c r="BA115" s="139"/>
      <c r="BB115" s="139"/>
      <c r="BC115" s="139"/>
      <c r="BD115" s="139"/>
      <c r="BE115" s="139"/>
      <c r="BF115" s="139"/>
      <c r="BG115" s="139"/>
      <c r="BH115" s="139"/>
      <c r="BI115" s="139"/>
      <c r="BJ115" s="139"/>
      <c r="BK115" s="139"/>
      <c r="BL115" s="139"/>
      <c r="BM115" s="139"/>
      <c r="BN115" s="139"/>
      <c r="BO115" s="139"/>
      <c r="BP115" s="139"/>
      <c r="BQ115" s="139"/>
      <c r="BR115" s="139"/>
      <c r="BS115" s="139"/>
      <c r="BT115" s="139"/>
      <c r="BU115" s="139"/>
      <c r="BV115" s="139"/>
      <c r="BW115" s="139"/>
      <c r="BX115" s="139"/>
      <c r="BY115" s="139"/>
      <c r="BZ115" s="139"/>
      <c r="CA115" s="139"/>
      <c r="CB115" s="139"/>
      <c r="CC115" s="139"/>
      <c r="CD115" s="139"/>
      <c r="CE115" s="139"/>
      <c r="CF115" s="139"/>
      <c r="CG115" s="139"/>
      <c r="CH115" s="139"/>
      <c r="CI115" s="139"/>
      <c r="CJ115" s="139"/>
      <c r="CK115" s="139"/>
      <c r="CL115" s="139"/>
      <c r="CM115" s="139"/>
      <c r="CN115" s="139"/>
      <c r="CO115" s="139"/>
      <c r="CP115" s="139"/>
      <c r="CQ115" s="139"/>
      <c r="CR115" s="139"/>
      <c r="CS115" s="139"/>
      <c r="CT115" s="139"/>
      <c r="CU115" s="139"/>
      <c r="CV115" s="139"/>
      <c r="CW115" s="139"/>
      <c r="CX115" s="139"/>
      <c r="CY115" s="139"/>
      <c r="CZ115" s="139"/>
      <c r="DA115" s="139"/>
      <c r="DB115" s="139"/>
      <c r="DC115" s="139"/>
      <c r="DD115" s="139"/>
      <c r="DE115" s="139"/>
      <c r="DF115" s="139"/>
      <c r="DG115" s="139"/>
      <c r="DH115" s="139"/>
      <c r="DI115" s="139"/>
      <c r="DJ115" s="139"/>
      <c r="DK115" s="139"/>
      <c r="DL115" s="139"/>
      <c r="DM115" s="139"/>
      <c r="DN115" s="139"/>
      <c r="DO115" s="139"/>
      <c r="DP115" s="139"/>
      <c r="DQ115" s="139"/>
      <c r="DR115" s="139"/>
      <c r="DS115" s="139"/>
      <c r="DT115" s="139"/>
      <c r="DU115" s="139"/>
      <c r="DV115" s="139"/>
      <c r="DW115" s="139"/>
      <c r="DX115" s="139"/>
      <c r="DY115" s="139"/>
      <c r="DZ115" s="139"/>
      <c r="EA115" s="139"/>
      <c r="EB115" s="139"/>
      <c r="EC115" s="139"/>
      <c r="ED115" s="139"/>
      <c r="EE115" s="139"/>
    </row>
    <row r="116" spans="1:135" s="81" customFormat="1" ht="17">
      <c r="A116" s="10">
        <v>16</v>
      </c>
      <c r="B116" s="114" t="str">
        <f>'BG POLYANA_GENdovejd'!B103</f>
        <v>ДОСТАВКА И МОНТАЖ FF ТРЪБА ДВУФЛАНШОВА  DN50</v>
      </c>
      <c r="C116" s="10" t="str">
        <f>'BG POLYANA_GENdovejd'!C103</f>
        <v>м</v>
      </c>
      <c r="D116" s="124">
        <f>'BG POLYANA_GENdovejd'!D103</f>
        <v>3.02</v>
      </c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  <c r="BI116" s="139"/>
      <c r="BJ116" s="139"/>
      <c r="BK116" s="139"/>
      <c r="BL116" s="139"/>
      <c r="BM116" s="139"/>
      <c r="BN116" s="139"/>
      <c r="BO116" s="139"/>
      <c r="BP116" s="139"/>
      <c r="BQ116" s="139"/>
      <c r="BR116" s="139"/>
      <c r="BS116" s="139"/>
      <c r="BT116" s="139"/>
      <c r="BU116" s="139"/>
      <c r="BV116" s="139"/>
      <c r="BW116" s="139"/>
      <c r="BX116" s="139"/>
      <c r="BY116" s="139"/>
      <c r="BZ116" s="139"/>
      <c r="CA116" s="139"/>
      <c r="CB116" s="139"/>
      <c r="CC116" s="139"/>
      <c r="CD116" s="139"/>
      <c r="CE116" s="139"/>
      <c r="CF116" s="139"/>
      <c r="CG116" s="139"/>
      <c r="CH116" s="139"/>
      <c r="CI116" s="139"/>
      <c r="CJ116" s="139"/>
      <c r="CK116" s="139"/>
      <c r="CL116" s="139"/>
      <c r="CM116" s="139"/>
      <c r="CN116" s="139"/>
      <c r="CO116" s="139"/>
      <c r="CP116" s="139"/>
      <c r="CQ116" s="139"/>
      <c r="CR116" s="139"/>
      <c r="CS116" s="139"/>
      <c r="CT116" s="139"/>
      <c r="CU116" s="139"/>
      <c r="CV116" s="139"/>
      <c r="CW116" s="139"/>
      <c r="CX116" s="139"/>
      <c r="CY116" s="139"/>
      <c r="CZ116" s="139"/>
      <c r="DA116" s="139"/>
      <c r="DB116" s="139"/>
      <c r="DC116" s="139"/>
      <c r="DD116" s="139"/>
      <c r="DE116" s="139"/>
      <c r="DF116" s="139"/>
      <c r="DG116" s="139"/>
      <c r="DH116" s="139"/>
      <c r="DI116" s="139"/>
      <c r="DJ116" s="139"/>
      <c r="DK116" s="139"/>
      <c r="DL116" s="139"/>
      <c r="DM116" s="139"/>
      <c r="DN116" s="139"/>
      <c r="DO116" s="139"/>
      <c r="DP116" s="139"/>
      <c r="DQ116" s="139"/>
      <c r="DR116" s="139"/>
      <c r="DS116" s="139"/>
      <c r="DT116" s="139"/>
      <c r="DU116" s="139"/>
      <c r="DV116" s="139"/>
      <c r="DW116" s="139"/>
      <c r="DX116" s="139"/>
      <c r="DY116" s="139"/>
      <c r="DZ116" s="139"/>
      <c r="EA116" s="139"/>
      <c r="EB116" s="139"/>
      <c r="EC116" s="139"/>
      <c r="ED116" s="139"/>
      <c r="EE116" s="139"/>
    </row>
    <row r="117" spans="1:135" s="81" customFormat="1" ht="17">
      <c r="A117" s="10">
        <v>17</v>
      </c>
      <c r="B117" s="114" t="str">
        <f>'BG POLYANA_GENdovejd'!B104</f>
        <v>ДОСТАВКА И МОНТАЖ FF ТРЪБА ДВУФЛАНШОВА  DN80</v>
      </c>
      <c r="C117" s="10" t="str">
        <f>'BG POLYANA_GENdovejd'!C104</f>
        <v>м</v>
      </c>
      <c r="D117" s="124">
        <f>'BG POLYANA_GENdovejd'!D104</f>
        <v>7.85</v>
      </c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39"/>
      <c r="BT117" s="139"/>
      <c r="BU117" s="139"/>
      <c r="BV117" s="139"/>
      <c r="BW117" s="139"/>
      <c r="BX117" s="139"/>
      <c r="BY117" s="139"/>
      <c r="BZ117" s="139"/>
      <c r="CA117" s="139"/>
      <c r="CB117" s="139"/>
      <c r="CC117" s="139"/>
      <c r="CD117" s="139"/>
      <c r="CE117" s="139"/>
      <c r="CF117" s="139"/>
      <c r="CG117" s="139"/>
      <c r="CH117" s="139"/>
      <c r="CI117" s="139"/>
      <c r="CJ117" s="139"/>
      <c r="CK117" s="139"/>
      <c r="CL117" s="139"/>
      <c r="CM117" s="139"/>
      <c r="CN117" s="139"/>
      <c r="CO117" s="139"/>
      <c r="CP117" s="139"/>
      <c r="CQ117" s="139"/>
      <c r="CR117" s="139"/>
      <c r="CS117" s="139"/>
      <c r="CT117" s="139"/>
      <c r="CU117" s="139"/>
      <c r="CV117" s="139"/>
      <c r="CW117" s="139"/>
      <c r="CX117" s="139"/>
      <c r="CY117" s="139"/>
      <c r="CZ117" s="139"/>
      <c r="DA117" s="139"/>
      <c r="DB117" s="139"/>
      <c r="DC117" s="139"/>
      <c r="DD117" s="139"/>
      <c r="DE117" s="139"/>
      <c r="DF117" s="139"/>
      <c r="DG117" s="139"/>
      <c r="DH117" s="139"/>
      <c r="DI117" s="139"/>
      <c r="DJ117" s="139"/>
      <c r="DK117" s="139"/>
      <c r="DL117" s="139"/>
      <c r="DM117" s="139"/>
      <c r="DN117" s="139"/>
      <c r="DO117" s="139"/>
      <c r="DP117" s="139"/>
      <c r="DQ117" s="139"/>
      <c r="DR117" s="139"/>
      <c r="DS117" s="139"/>
      <c r="DT117" s="139"/>
      <c r="DU117" s="139"/>
      <c r="DV117" s="139"/>
      <c r="DW117" s="139"/>
      <c r="DX117" s="139"/>
      <c r="DY117" s="139"/>
      <c r="DZ117" s="139"/>
      <c r="EA117" s="139"/>
      <c r="EB117" s="139"/>
      <c r="EC117" s="139"/>
      <c r="ED117" s="139"/>
      <c r="EE117" s="139"/>
    </row>
    <row r="118" spans="1:135" s="81" customFormat="1" ht="17">
      <c r="A118" s="10">
        <v>18</v>
      </c>
      <c r="B118" s="114" t="str">
        <f>'BG POLYANA_GENdovejd'!B105</f>
        <v>ДОСТАВКА И МОНТАЖ FF ТРЪБА ДВУФЛАНШОВА  DN100</v>
      </c>
      <c r="C118" s="10" t="str">
        <f>'BG POLYANA_GENdovejd'!C105</f>
        <v>м</v>
      </c>
      <c r="D118" s="124">
        <f>'BG POLYANA_GENdovejd'!D105</f>
        <v>0.55000000000000004</v>
      </c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/>
      <c r="BF118" s="139"/>
      <c r="BG118" s="139"/>
      <c r="BH118" s="139"/>
      <c r="BI118" s="139"/>
      <c r="BJ118" s="139"/>
      <c r="BK118" s="139"/>
      <c r="BL118" s="139"/>
      <c r="BM118" s="139"/>
      <c r="BN118" s="139"/>
      <c r="BO118" s="139"/>
      <c r="BP118" s="139"/>
      <c r="BQ118" s="139"/>
      <c r="BR118" s="139"/>
      <c r="BS118" s="139"/>
      <c r="BT118" s="139"/>
      <c r="BU118" s="139"/>
      <c r="BV118" s="139"/>
      <c r="BW118" s="139"/>
      <c r="BX118" s="139"/>
      <c r="BY118" s="139"/>
      <c r="BZ118" s="139"/>
      <c r="CA118" s="139"/>
      <c r="CB118" s="139"/>
      <c r="CC118" s="139"/>
      <c r="CD118" s="139"/>
      <c r="CE118" s="139"/>
      <c r="CF118" s="139"/>
      <c r="CG118" s="139"/>
      <c r="CH118" s="139"/>
      <c r="CI118" s="139"/>
      <c r="CJ118" s="139"/>
      <c r="CK118" s="139"/>
      <c r="CL118" s="139"/>
      <c r="CM118" s="139"/>
      <c r="CN118" s="139"/>
      <c r="CO118" s="139"/>
      <c r="CP118" s="139"/>
      <c r="CQ118" s="139"/>
      <c r="CR118" s="139"/>
      <c r="CS118" s="139"/>
      <c r="CT118" s="139"/>
      <c r="CU118" s="139"/>
      <c r="CV118" s="139"/>
      <c r="CW118" s="139"/>
      <c r="CX118" s="139"/>
      <c r="CY118" s="139"/>
      <c r="CZ118" s="139"/>
      <c r="DA118" s="139"/>
      <c r="DB118" s="139"/>
      <c r="DC118" s="139"/>
      <c r="DD118" s="139"/>
      <c r="DE118" s="139"/>
      <c r="DF118" s="139"/>
      <c r="DG118" s="139"/>
      <c r="DH118" s="139"/>
      <c r="DI118" s="139"/>
      <c r="DJ118" s="139"/>
      <c r="DK118" s="139"/>
      <c r="DL118" s="139"/>
      <c r="DM118" s="139"/>
      <c r="DN118" s="139"/>
      <c r="DO118" s="139"/>
      <c r="DP118" s="139"/>
      <c r="DQ118" s="139"/>
      <c r="DR118" s="139"/>
      <c r="DS118" s="139"/>
      <c r="DT118" s="139"/>
      <c r="DU118" s="139"/>
      <c r="DV118" s="139"/>
      <c r="DW118" s="139"/>
      <c r="DX118" s="139"/>
      <c r="DY118" s="139"/>
      <c r="DZ118" s="139"/>
      <c r="EA118" s="139"/>
      <c r="EB118" s="139"/>
      <c r="EC118" s="139"/>
      <c r="ED118" s="139"/>
      <c r="EE118" s="139"/>
    </row>
    <row r="119" spans="1:135" s="81" customFormat="1" ht="17">
      <c r="A119" s="10">
        <v>19</v>
      </c>
      <c r="B119" s="114" t="str">
        <f>'BG POLYANA_GENdovejd'!B106</f>
        <v>ДОСТАВКА И МОНТАЖ FF ТРЪБА ДВУФЛАНШОВА  DN150</v>
      </c>
      <c r="C119" s="10" t="str">
        <f>'BG POLYANA_GENdovejd'!C106</f>
        <v>м</v>
      </c>
      <c r="D119" s="124">
        <f>'BG POLYANA_GENdovejd'!D106</f>
        <v>5.82</v>
      </c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39"/>
      <c r="AZ119" s="139"/>
      <c r="BA119" s="139"/>
      <c r="BB119" s="139"/>
      <c r="BC119" s="139"/>
      <c r="BD119" s="139"/>
      <c r="BE119" s="139"/>
      <c r="BF119" s="139"/>
      <c r="BG119" s="139"/>
      <c r="BH119" s="139"/>
      <c r="BI119" s="139"/>
      <c r="BJ119" s="139"/>
      <c r="BK119" s="139"/>
      <c r="BL119" s="139"/>
      <c r="BM119" s="139"/>
      <c r="BN119" s="139"/>
      <c r="BO119" s="139"/>
      <c r="BP119" s="139"/>
      <c r="BQ119" s="139"/>
      <c r="BR119" s="139"/>
      <c r="BS119" s="139"/>
      <c r="BT119" s="139"/>
      <c r="BU119" s="139"/>
      <c r="BV119" s="139"/>
      <c r="BW119" s="139"/>
      <c r="BX119" s="139"/>
      <c r="BY119" s="139"/>
      <c r="BZ119" s="139"/>
      <c r="CA119" s="139"/>
      <c r="CB119" s="139"/>
      <c r="CC119" s="139"/>
      <c r="CD119" s="139"/>
      <c r="CE119" s="139"/>
      <c r="CF119" s="139"/>
      <c r="CG119" s="139"/>
      <c r="CH119" s="139"/>
      <c r="CI119" s="139"/>
      <c r="CJ119" s="139"/>
      <c r="CK119" s="139"/>
      <c r="CL119" s="139"/>
      <c r="CM119" s="139"/>
      <c r="CN119" s="139"/>
      <c r="CO119" s="139"/>
      <c r="CP119" s="139"/>
      <c r="CQ119" s="139"/>
      <c r="CR119" s="139"/>
      <c r="CS119" s="139"/>
      <c r="CT119" s="139"/>
      <c r="CU119" s="139"/>
      <c r="CV119" s="139"/>
      <c r="CW119" s="139"/>
      <c r="CX119" s="139"/>
      <c r="CY119" s="139"/>
      <c r="CZ119" s="139"/>
      <c r="DA119" s="139"/>
      <c r="DB119" s="139"/>
      <c r="DC119" s="139"/>
      <c r="DD119" s="139"/>
      <c r="DE119" s="139"/>
      <c r="DF119" s="139"/>
      <c r="DG119" s="139"/>
      <c r="DH119" s="139"/>
      <c r="DI119" s="139"/>
      <c r="DJ119" s="139"/>
      <c r="DK119" s="139"/>
      <c r="DL119" s="139"/>
      <c r="DM119" s="139"/>
      <c r="DN119" s="139"/>
      <c r="DO119" s="139"/>
      <c r="DP119" s="139"/>
      <c r="DQ119" s="139"/>
      <c r="DR119" s="139"/>
      <c r="DS119" s="139"/>
      <c r="DT119" s="139"/>
      <c r="DU119" s="139"/>
      <c r="DV119" s="139"/>
      <c r="DW119" s="139"/>
      <c r="DX119" s="139"/>
      <c r="DY119" s="139"/>
      <c r="DZ119" s="139"/>
      <c r="EA119" s="139"/>
      <c r="EB119" s="139"/>
      <c r="EC119" s="139"/>
      <c r="ED119" s="139"/>
      <c r="EE119" s="139"/>
    </row>
    <row r="120" spans="1:135" s="81" customFormat="1" ht="17">
      <c r="A120" s="10"/>
      <c r="B120" s="114"/>
      <c r="C120" s="10"/>
      <c r="D120" s="122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/>
      <c r="BF120" s="139"/>
      <c r="BG120" s="139"/>
      <c r="BH120" s="139"/>
      <c r="BI120" s="139"/>
      <c r="BJ120" s="139"/>
      <c r="BK120" s="139"/>
      <c r="BL120" s="139"/>
      <c r="BM120" s="139"/>
      <c r="BN120" s="139"/>
      <c r="BO120" s="139"/>
      <c r="BP120" s="139"/>
      <c r="BQ120" s="139"/>
      <c r="BR120" s="139"/>
      <c r="BS120" s="139"/>
      <c r="BT120" s="139"/>
      <c r="BU120" s="139"/>
      <c r="BV120" s="139"/>
      <c r="BW120" s="139"/>
      <c r="BX120" s="139"/>
      <c r="BY120" s="139"/>
      <c r="BZ120" s="139"/>
      <c r="CA120" s="139"/>
      <c r="CB120" s="139"/>
      <c r="CC120" s="139"/>
      <c r="CD120" s="139"/>
      <c r="CE120" s="139"/>
      <c r="CF120" s="139"/>
      <c r="CG120" s="139"/>
      <c r="CH120" s="139"/>
      <c r="CI120" s="139"/>
      <c r="CJ120" s="139"/>
      <c r="CK120" s="139"/>
      <c r="CL120" s="139"/>
      <c r="CM120" s="139"/>
      <c r="CN120" s="139"/>
      <c r="CO120" s="139"/>
      <c r="CP120" s="139"/>
      <c r="CQ120" s="139"/>
      <c r="CR120" s="139"/>
      <c r="CS120" s="139"/>
      <c r="CT120" s="139"/>
      <c r="CU120" s="139"/>
      <c r="CV120" s="139"/>
      <c r="CW120" s="139"/>
      <c r="CX120" s="139"/>
      <c r="CY120" s="139"/>
      <c r="CZ120" s="139"/>
      <c r="DA120" s="139"/>
      <c r="DB120" s="139"/>
      <c r="DC120" s="139"/>
      <c r="DD120" s="139"/>
      <c r="DE120" s="139"/>
      <c r="DF120" s="139"/>
      <c r="DG120" s="139"/>
      <c r="DH120" s="139"/>
      <c r="DI120" s="139"/>
      <c r="DJ120" s="139"/>
      <c r="DK120" s="139"/>
      <c r="DL120" s="139"/>
      <c r="DM120" s="139"/>
      <c r="DN120" s="139"/>
      <c r="DO120" s="139"/>
      <c r="DP120" s="139"/>
      <c r="DQ120" s="139"/>
      <c r="DR120" s="139"/>
      <c r="DS120" s="139"/>
      <c r="DT120" s="139"/>
      <c r="DU120" s="139"/>
      <c r="DV120" s="139"/>
      <c r="DW120" s="139"/>
      <c r="DX120" s="139"/>
      <c r="DY120" s="139"/>
      <c r="DZ120" s="139"/>
      <c r="EA120" s="139"/>
      <c r="EB120" s="139"/>
      <c r="EC120" s="139"/>
      <c r="ED120" s="139"/>
      <c r="EE120" s="139"/>
    </row>
    <row r="121" spans="1:135" s="81" customFormat="1" ht="17">
      <c r="A121" s="133" t="s">
        <v>308</v>
      </c>
      <c r="B121" s="134" t="s">
        <v>175</v>
      </c>
      <c r="C121" s="135"/>
      <c r="D121" s="133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  <c r="BH121" s="139"/>
      <c r="BI121" s="139"/>
      <c r="BJ121" s="139"/>
      <c r="BK121" s="139"/>
      <c r="BL121" s="139"/>
      <c r="BM121" s="139"/>
      <c r="BN121" s="139"/>
      <c r="BO121" s="139"/>
      <c r="BP121" s="139"/>
      <c r="BQ121" s="139"/>
      <c r="BR121" s="139"/>
      <c r="BS121" s="139"/>
      <c r="BT121" s="139"/>
      <c r="BU121" s="139"/>
      <c r="BV121" s="139"/>
      <c r="BW121" s="139"/>
      <c r="BX121" s="139"/>
      <c r="BY121" s="139"/>
      <c r="BZ121" s="139"/>
      <c r="CA121" s="139"/>
      <c r="CB121" s="139"/>
      <c r="CC121" s="139"/>
      <c r="CD121" s="139"/>
      <c r="CE121" s="139"/>
      <c r="CF121" s="139"/>
      <c r="CG121" s="139"/>
      <c r="CH121" s="139"/>
      <c r="CI121" s="139"/>
      <c r="CJ121" s="139"/>
      <c r="CK121" s="139"/>
      <c r="CL121" s="139"/>
      <c r="CM121" s="139"/>
      <c r="CN121" s="139"/>
      <c r="CO121" s="139"/>
      <c r="CP121" s="139"/>
      <c r="CQ121" s="139"/>
      <c r="CR121" s="139"/>
      <c r="CS121" s="139"/>
      <c r="CT121" s="139"/>
      <c r="CU121" s="139"/>
      <c r="CV121" s="139"/>
      <c r="CW121" s="139"/>
      <c r="CX121" s="139"/>
      <c r="CY121" s="139"/>
      <c r="CZ121" s="139"/>
      <c r="DA121" s="139"/>
      <c r="DB121" s="139"/>
      <c r="DC121" s="139"/>
      <c r="DD121" s="139"/>
      <c r="DE121" s="139"/>
      <c r="DF121" s="139"/>
      <c r="DG121" s="139"/>
      <c r="DH121" s="139"/>
      <c r="DI121" s="139"/>
      <c r="DJ121" s="139"/>
      <c r="DK121" s="139"/>
      <c r="DL121" s="139"/>
      <c r="DM121" s="139"/>
      <c r="DN121" s="139"/>
      <c r="DO121" s="139"/>
      <c r="DP121" s="139"/>
      <c r="DQ121" s="139"/>
      <c r="DR121" s="139"/>
      <c r="DS121" s="139"/>
      <c r="DT121" s="139"/>
      <c r="DU121" s="139"/>
      <c r="DV121" s="139"/>
      <c r="DW121" s="139"/>
      <c r="DX121" s="139"/>
      <c r="DY121" s="139"/>
      <c r="DZ121" s="139"/>
      <c r="EA121" s="139"/>
      <c r="EB121" s="139"/>
      <c r="EC121" s="139"/>
      <c r="ED121" s="139"/>
      <c r="EE121" s="139"/>
    </row>
    <row r="122" spans="1:135" s="81" customFormat="1" ht="17">
      <c r="A122" s="10">
        <v>1</v>
      </c>
      <c r="B122" s="114" t="str">
        <f>'BG POLYANA_GENdovejd'!B108</f>
        <v>ДОСТАВКА И МОНТАЖ КОЛЯНО DN50/90°</v>
      </c>
      <c r="C122" s="10" t="str">
        <f>'BG POLYANA_GENdovejd'!C108</f>
        <v>бр.</v>
      </c>
      <c r="D122" s="122">
        <f>'BG POLYANA_GENdovejd'!D108</f>
        <v>2</v>
      </c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/>
      <c r="BF122" s="139"/>
      <c r="BG122" s="139"/>
      <c r="BH122" s="139"/>
      <c r="BI122" s="139"/>
      <c r="BJ122" s="139"/>
      <c r="BK122" s="139"/>
      <c r="BL122" s="139"/>
      <c r="BM122" s="139"/>
      <c r="BN122" s="139"/>
      <c r="BO122" s="139"/>
      <c r="BP122" s="139"/>
      <c r="BQ122" s="139"/>
      <c r="BR122" s="139"/>
      <c r="BS122" s="139"/>
      <c r="BT122" s="139"/>
      <c r="BU122" s="139"/>
      <c r="BV122" s="139"/>
      <c r="BW122" s="139"/>
      <c r="BX122" s="139"/>
      <c r="BY122" s="139"/>
      <c r="BZ122" s="139"/>
      <c r="CA122" s="139"/>
      <c r="CB122" s="139"/>
      <c r="CC122" s="139"/>
      <c r="CD122" s="139"/>
      <c r="CE122" s="139"/>
      <c r="CF122" s="139"/>
      <c r="CG122" s="139"/>
      <c r="CH122" s="139"/>
      <c r="CI122" s="139"/>
      <c r="CJ122" s="139"/>
      <c r="CK122" s="139"/>
      <c r="CL122" s="139"/>
      <c r="CM122" s="139"/>
      <c r="CN122" s="139"/>
      <c r="CO122" s="139"/>
      <c r="CP122" s="139"/>
      <c r="CQ122" s="139"/>
      <c r="CR122" s="139"/>
      <c r="CS122" s="139"/>
      <c r="CT122" s="139"/>
      <c r="CU122" s="139"/>
      <c r="CV122" s="139"/>
      <c r="CW122" s="139"/>
      <c r="CX122" s="139"/>
      <c r="CY122" s="139"/>
      <c r="CZ122" s="139"/>
      <c r="DA122" s="139"/>
      <c r="DB122" s="139"/>
      <c r="DC122" s="139"/>
      <c r="DD122" s="139"/>
      <c r="DE122" s="139"/>
      <c r="DF122" s="139"/>
      <c r="DG122" s="139"/>
      <c r="DH122" s="139"/>
      <c r="DI122" s="139"/>
      <c r="DJ122" s="139"/>
      <c r="DK122" s="139"/>
      <c r="DL122" s="139"/>
      <c r="DM122" s="139"/>
      <c r="DN122" s="139"/>
      <c r="DO122" s="139"/>
      <c r="DP122" s="139"/>
      <c r="DQ122" s="139"/>
      <c r="DR122" s="139"/>
      <c r="DS122" s="139"/>
      <c r="DT122" s="139"/>
      <c r="DU122" s="139"/>
      <c r="DV122" s="139"/>
      <c r="DW122" s="139"/>
      <c r="DX122" s="139"/>
      <c r="DY122" s="139"/>
      <c r="DZ122" s="139"/>
      <c r="EA122" s="139"/>
      <c r="EB122" s="139"/>
      <c r="EC122" s="139"/>
      <c r="ED122" s="139"/>
      <c r="EE122" s="139"/>
    </row>
    <row r="123" spans="1:135" s="81" customFormat="1" ht="17">
      <c r="A123" s="10">
        <v>2</v>
      </c>
      <c r="B123" s="114" t="str">
        <f>'BG POLYANA_GENdovejd'!B109</f>
        <v>ДОСТАВКА И МОНТАЖ ТРОЙНИК DN 50/50</v>
      </c>
      <c r="C123" s="10" t="str">
        <f>'BG POLYANA_GENdovejd'!C109</f>
        <v>бр.</v>
      </c>
      <c r="D123" s="122">
        <f>'BG POLYANA_GENdovejd'!D109</f>
        <v>3</v>
      </c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39"/>
      <c r="BB123" s="139"/>
      <c r="BC123" s="139"/>
      <c r="BD123" s="139"/>
      <c r="BE123" s="139"/>
      <c r="BF123" s="139"/>
      <c r="BG123" s="139"/>
      <c r="BH123" s="139"/>
      <c r="BI123" s="139"/>
      <c r="BJ123" s="139"/>
      <c r="BK123" s="139"/>
      <c r="BL123" s="139"/>
      <c r="BM123" s="139"/>
      <c r="BN123" s="139"/>
      <c r="BO123" s="139"/>
      <c r="BP123" s="139"/>
      <c r="BQ123" s="139"/>
      <c r="BR123" s="139"/>
      <c r="BS123" s="139"/>
      <c r="BT123" s="139"/>
      <c r="BU123" s="139"/>
      <c r="BV123" s="139"/>
      <c r="BW123" s="139"/>
      <c r="BX123" s="139"/>
      <c r="BY123" s="139"/>
      <c r="BZ123" s="139"/>
      <c r="CA123" s="139"/>
      <c r="CB123" s="139"/>
      <c r="CC123" s="139"/>
      <c r="CD123" s="139"/>
      <c r="CE123" s="139"/>
      <c r="CF123" s="139"/>
      <c r="CG123" s="139"/>
      <c r="CH123" s="139"/>
      <c r="CI123" s="139"/>
      <c r="CJ123" s="139"/>
      <c r="CK123" s="139"/>
      <c r="CL123" s="139"/>
      <c r="CM123" s="139"/>
      <c r="CN123" s="139"/>
      <c r="CO123" s="139"/>
      <c r="CP123" s="139"/>
      <c r="CQ123" s="139"/>
      <c r="CR123" s="139"/>
      <c r="CS123" s="139"/>
      <c r="CT123" s="139"/>
      <c r="CU123" s="139"/>
      <c r="CV123" s="139"/>
      <c r="CW123" s="139"/>
      <c r="CX123" s="139"/>
      <c r="CY123" s="139"/>
      <c r="CZ123" s="139"/>
      <c r="DA123" s="139"/>
      <c r="DB123" s="139"/>
      <c r="DC123" s="139"/>
      <c r="DD123" s="139"/>
      <c r="DE123" s="139"/>
      <c r="DF123" s="139"/>
      <c r="DG123" s="139"/>
      <c r="DH123" s="139"/>
      <c r="DI123" s="139"/>
      <c r="DJ123" s="139"/>
      <c r="DK123" s="139"/>
      <c r="DL123" s="139"/>
      <c r="DM123" s="139"/>
      <c r="DN123" s="139"/>
      <c r="DO123" s="139"/>
      <c r="DP123" s="139"/>
      <c r="DQ123" s="139"/>
      <c r="DR123" s="139"/>
      <c r="DS123" s="139"/>
      <c r="DT123" s="139"/>
      <c r="DU123" s="139"/>
      <c r="DV123" s="139"/>
      <c r="DW123" s="139"/>
      <c r="DX123" s="139"/>
      <c r="DY123" s="139"/>
      <c r="DZ123" s="139"/>
      <c r="EA123" s="139"/>
      <c r="EB123" s="139"/>
      <c r="EC123" s="139"/>
      <c r="ED123" s="139"/>
      <c r="EE123" s="139"/>
    </row>
    <row r="124" spans="1:135" s="81" customFormat="1" ht="17">
      <c r="A124" s="10">
        <v>3</v>
      </c>
      <c r="B124" s="114" t="str">
        <f>'BG POLYANA_GENdovejd'!B110</f>
        <v>ДОСТАВКА И МОНТАЖ СК DN 50</v>
      </c>
      <c r="C124" s="10" t="str">
        <f>'BG POLYANA_GENdovejd'!C110</f>
        <v>бр.</v>
      </c>
      <c r="D124" s="122">
        <f>'BG POLYANA_GENdovejd'!D110</f>
        <v>3</v>
      </c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39"/>
      <c r="BH124" s="139"/>
      <c r="BI124" s="139"/>
      <c r="BJ124" s="139"/>
      <c r="BK124" s="139"/>
      <c r="BL124" s="139"/>
      <c r="BM124" s="139"/>
      <c r="BN124" s="139"/>
      <c r="BO124" s="139"/>
      <c r="BP124" s="139"/>
      <c r="BQ124" s="139"/>
      <c r="BR124" s="139"/>
      <c r="BS124" s="139"/>
      <c r="BT124" s="139"/>
      <c r="BU124" s="139"/>
      <c r="BV124" s="139"/>
      <c r="BW124" s="139"/>
      <c r="BX124" s="139"/>
      <c r="BY124" s="139"/>
      <c r="BZ124" s="139"/>
      <c r="CA124" s="139"/>
      <c r="CB124" s="139"/>
      <c r="CC124" s="139"/>
      <c r="CD124" s="139"/>
      <c r="CE124" s="139"/>
      <c r="CF124" s="139"/>
      <c r="CG124" s="139"/>
      <c r="CH124" s="139"/>
      <c r="CI124" s="139"/>
      <c r="CJ124" s="139"/>
      <c r="CK124" s="139"/>
      <c r="CL124" s="139"/>
      <c r="CM124" s="139"/>
      <c r="CN124" s="139"/>
      <c r="CO124" s="139"/>
      <c r="CP124" s="139"/>
      <c r="CQ124" s="139"/>
      <c r="CR124" s="139"/>
      <c r="CS124" s="139"/>
      <c r="CT124" s="139"/>
      <c r="CU124" s="139"/>
      <c r="CV124" s="139"/>
      <c r="CW124" s="139"/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39"/>
      <c r="DI124" s="139"/>
      <c r="DJ124" s="139"/>
      <c r="DK124" s="139"/>
      <c r="DL124" s="139"/>
      <c r="DM124" s="139"/>
      <c r="DN124" s="139"/>
      <c r="DO124" s="139"/>
      <c r="DP124" s="139"/>
      <c r="DQ124" s="139"/>
      <c r="DR124" s="139"/>
      <c r="DS124" s="139"/>
      <c r="DT124" s="139"/>
      <c r="DU124" s="139"/>
      <c r="DV124" s="139"/>
      <c r="DW124" s="139"/>
      <c r="DX124" s="139"/>
      <c r="DY124" s="139"/>
      <c r="DZ124" s="139"/>
      <c r="EA124" s="139"/>
      <c r="EB124" s="139"/>
      <c r="EC124" s="139"/>
      <c r="ED124" s="139"/>
      <c r="EE124" s="139"/>
    </row>
    <row r="125" spans="1:135" s="81" customFormat="1" ht="17">
      <c r="A125" s="10">
        <v>4</v>
      </c>
      <c r="B125" s="114" t="str">
        <f>'BG POLYANA_GENdovejd'!B111</f>
        <v>ДОСТАВКА И МОНТАЖ ВЪЗВРАТНА КЛАПА DN50</v>
      </c>
      <c r="C125" s="10" t="str">
        <f>'BG POLYANA_GENdovejd'!C111</f>
        <v>бр.</v>
      </c>
      <c r="D125" s="122">
        <f>'BG POLYANA_GENdovejd'!D111</f>
        <v>1</v>
      </c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  <c r="BA125" s="139"/>
      <c r="BB125" s="139"/>
      <c r="BC125" s="139"/>
      <c r="BD125" s="139"/>
      <c r="BE125" s="139"/>
      <c r="BF125" s="139"/>
      <c r="BG125" s="139"/>
      <c r="BH125" s="139"/>
      <c r="BI125" s="139"/>
      <c r="BJ125" s="139"/>
      <c r="BK125" s="139"/>
      <c r="BL125" s="139"/>
      <c r="BM125" s="139"/>
      <c r="BN125" s="139"/>
      <c r="BO125" s="139"/>
      <c r="BP125" s="139"/>
      <c r="BQ125" s="139"/>
      <c r="BR125" s="139"/>
      <c r="BS125" s="139"/>
      <c r="BT125" s="139"/>
      <c r="BU125" s="139"/>
      <c r="BV125" s="139"/>
      <c r="BW125" s="139"/>
      <c r="BX125" s="139"/>
      <c r="BY125" s="139"/>
      <c r="BZ125" s="139"/>
      <c r="CA125" s="139"/>
      <c r="CB125" s="139"/>
      <c r="CC125" s="139"/>
      <c r="CD125" s="139"/>
      <c r="CE125" s="139"/>
      <c r="CF125" s="139"/>
      <c r="CG125" s="139"/>
      <c r="CH125" s="139"/>
      <c r="CI125" s="139"/>
      <c r="CJ125" s="139"/>
      <c r="CK125" s="139"/>
      <c r="CL125" s="139"/>
      <c r="CM125" s="139"/>
      <c r="CN125" s="139"/>
      <c r="CO125" s="139"/>
      <c r="CP125" s="139"/>
      <c r="CQ125" s="139"/>
      <c r="CR125" s="139"/>
      <c r="CS125" s="139"/>
      <c r="CT125" s="139"/>
      <c r="CU125" s="139"/>
      <c r="CV125" s="139"/>
      <c r="CW125" s="139"/>
      <c r="CX125" s="139"/>
      <c r="CY125" s="139"/>
      <c r="CZ125" s="139"/>
      <c r="DA125" s="139"/>
      <c r="DB125" s="139"/>
      <c r="DC125" s="139"/>
      <c r="DD125" s="139"/>
      <c r="DE125" s="139"/>
      <c r="DF125" s="139"/>
      <c r="DG125" s="139"/>
      <c r="DH125" s="139"/>
      <c r="DI125" s="139"/>
      <c r="DJ125" s="139"/>
      <c r="DK125" s="139"/>
      <c r="DL125" s="139"/>
      <c r="DM125" s="139"/>
      <c r="DN125" s="139"/>
      <c r="DO125" s="139"/>
      <c r="DP125" s="139"/>
      <c r="DQ125" s="139"/>
      <c r="DR125" s="139"/>
      <c r="DS125" s="139"/>
      <c r="DT125" s="139"/>
      <c r="DU125" s="139"/>
      <c r="DV125" s="139"/>
      <c r="DW125" s="139"/>
      <c r="DX125" s="139"/>
      <c r="DY125" s="139"/>
      <c r="DZ125" s="139"/>
      <c r="EA125" s="139"/>
      <c r="EB125" s="139"/>
      <c r="EC125" s="139"/>
      <c r="ED125" s="139"/>
      <c r="EE125" s="139"/>
    </row>
    <row r="126" spans="1:135" s="81" customFormat="1" ht="17">
      <c r="A126" s="10">
        <v>5</v>
      </c>
      <c r="B126" s="114" t="str">
        <f>'BG POLYANA_GENdovejd'!B112</f>
        <v>ДОСТАВКА И МОНТАЖ ЖИБО КЛАПА DN50</v>
      </c>
      <c r="C126" s="10" t="str">
        <f>'BG POLYANA_GENdovejd'!C112</f>
        <v>бр.</v>
      </c>
      <c r="D126" s="122">
        <f>'BG POLYANA_GENdovejd'!D112</f>
        <v>1</v>
      </c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/>
      <c r="BF126" s="139"/>
      <c r="BG126" s="139"/>
      <c r="BH126" s="139"/>
      <c r="BI126" s="139"/>
      <c r="BJ126" s="139"/>
      <c r="BK126" s="139"/>
      <c r="BL126" s="139"/>
      <c r="BM126" s="139"/>
      <c r="BN126" s="139"/>
      <c r="BO126" s="139"/>
      <c r="BP126" s="139"/>
      <c r="BQ126" s="139"/>
      <c r="BR126" s="139"/>
      <c r="BS126" s="139"/>
      <c r="BT126" s="139"/>
      <c r="BU126" s="139"/>
      <c r="BV126" s="139"/>
      <c r="BW126" s="139"/>
      <c r="BX126" s="139"/>
      <c r="BY126" s="139"/>
      <c r="BZ126" s="139"/>
      <c r="CA126" s="139"/>
      <c r="CB126" s="139"/>
      <c r="CC126" s="139"/>
      <c r="CD126" s="139"/>
      <c r="CE126" s="139"/>
      <c r="CF126" s="139"/>
      <c r="CG126" s="139"/>
      <c r="CH126" s="139"/>
      <c r="CI126" s="139"/>
      <c r="CJ126" s="139"/>
      <c r="CK126" s="139"/>
      <c r="CL126" s="139"/>
      <c r="CM126" s="139"/>
      <c r="CN126" s="139"/>
      <c r="CO126" s="139"/>
      <c r="CP126" s="139"/>
      <c r="CQ126" s="139"/>
      <c r="CR126" s="139"/>
      <c r="CS126" s="139"/>
      <c r="CT126" s="139"/>
      <c r="CU126" s="139"/>
      <c r="CV126" s="139"/>
      <c r="CW126" s="139"/>
      <c r="CX126" s="139"/>
      <c r="CY126" s="139"/>
      <c r="CZ126" s="139"/>
      <c r="DA126" s="139"/>
      <c r="DB126" s="139"/>
      <c r="DC126" s="139"/>
      <c r="DD126" s="139"/>
      <c r="DE126" s="139"/>
      <c r="DF126" s="139"/>
      <c r="DG126" s="139"/>
      <c r="DH126" s="139"/>
      <c r="DI126" s="139"/>
      <c r="DJ126" s="139"/>
      <c r="DK126" s="139"/>
      <c r="DL126" s="139"/>
      <c r="DM126" s="139"/>
      <c r="DN126" s="139"/>
      <c r="DO126" s="139"/>
      <c r="DP126" s="139"/>
      <c r="DQ126" s="139"/>
      <c r="DR126" s="139"/>
      <c r="DS126" s="139"/>
      <c r="DT126" s="139"/>
      <c r="DU126" s="139"/>
      <c r="DV126" s="139"/>
      <c r="DW126" s="139"/>
      <c r="DX126" s="139"/>
      <c r="DY126" s="139"/>
      <c r="DZ126" s="139"/>
      <c r="EA126" s="139"/>
      <c r="EB126" s="139"/>
      <c r="EC126" s="139"/>
      <c r="ED126" s="139"/>
      <c r="EE126" s="139"/>
    </row>
    <row r="127" spans="1:135" s="81" customFormat="1" ht="17">
      <c r="A127" s="10">
        <v>6</v>
      </c>
      <c r="B127" s="114" t="str">
        <f>'BG POLYANA_GENdovejd'!B113</f>
        <v>ДОСТАВКА И МОНТАЖ ПРУЖИНЕН УДАРОУБИВАТЕЛ DN50</v>
      </c>
      <c r="C127" s="10" t="str">
        <f>'BG POLYANA_GENdovejd'!C113</f>
        <v>бр.</v>
      </c>
      <c r="D127" s="122">
        <f>'BG POLYANA_GENdovejd'!D113</f>
        <v>1</v>
      </c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  <c r="BH127" s="139"/>
      <c r="BI127" s="139"/>
      <c r="BJ127" s="139"/>
      <c r="BK127" s="139"/>
      <c r="BL127" s="139"/>
      <c r="BM127" s="139"/>
      <c r="BN127" s="139"/>
      <c r="BO127" s="139"/>
      <c r="BP127" s="139"/>
      <c r="BQ127" s="139"/>
      <c r="BR127" s="139"/>
      <c r="BS127" s="139"/>
      <c r="BT127" s="139"/>
      <c r="BU127" s="139"/>
      <c r="BV127" s="139"/>
      <c r="BW127" s="139"/>
      <c r="BX127" s="139"/>
      <c r="BY127" s="139"/>
      <c r="BZ127" s="139"/>
      <c r="CA127" s="139"/>
      <c r="CB127" s="139"/>
      <c r="CC127" s="139"/>
      <c r="CD127" s="139"/>
      <c r="CE127" s="139"/>
      <c r="CF127" s="139"/>
      <c r="CG127" s="139"/>
      <c r="CH127" s="139"/>
      <c r="CI127" s="139"/>
      <c r="CJ127" s="139"/>
      <c r="CK127" s="139"/>
      <c r="CL127" s="139"/>
      <c r="CM127" s="139"/>
      <c r="CN127" s="139"/>
      <c r="CO127" s="139"/>
      <c r="CP127" s="139"/>
      <c r="CQ127" s="139"/>
      <c r="CR127" s="139"/>
      <c r="CS127" s="139"/>
      <c r="CT127" s="139"/>
      <c r="CU127" s="139"/>
      <c r="CV127" s="139"/>
      <c r="CW127" s="139"/>
      <c r="CX127" s="139"/>
      <c r="CY127" s="139"/>
      <c r="CZ127" s="139"/>
      <c r="DA127" s="139"/>
      <c r="DB127" s="139"/>
      <c r="DC127" s="139"/>
      <c r="DD127" s="139"/>
      <c r="DE127" s="139"/>
      <c r="DF127" s="139"/>
      <c r="DG127" s="139"/>
      <c r="DH127" s="139"/>
      <c r="DI127" s="139"/>
      <c r="DJ127" s="139"/>
      <c r="DK127" s="139"/>
      <c r="DL127" s="139"/>
      <c r="DM127" s="139"/>
      <c r="DN127" s="139"/>
      <c r="DO127" s="139"/>
      <c r="DP127" s="139"/>
      <c r="DQ127" s="139"/>
      <c r="DR127" s="139"/>
      <c r="DS127" s="139"/>
      <c r="DT127" s="139"/>
      <c r="DU127" s="139"/>
      <c r="DV127" s="139"/>
      <c r="DW127" s="139"/>
      <c r="DX127" s="139"/>
      <c r="DY127" s="139"/>
      <c r="DZ127" s="139"/>
      <c r="EA127" s="139"/>
      <c r="EB127" s="139"/>
      <c r="EC127" s="139"/>
      <c r="ED127" s="139"/>
      <c r="EE127" s="139"/>
    </row>
    <row r="128" spans="1:135" s="81" customFormat="1" ht="17">
      <c r="A128" s="10">
        <v>7</v>
      </c>
      <c r="B128" s="114" t="str">
        <f>'BG POLYANA_GENdovejd'!B114</f>
        <v>ДОСТАВКА И МОНТАЖ ФС DN50</v>
      </c>
      <c r="C128" s="10" t="str">
        <f>'BG POLYANA_GENdovejd'!C114</f>
        <v>бр.</v>
      </c>
      <c r="D128" s="122">
        <f>'BG POLYANA_GENdovejd'!D114</f>
        <v>1</v>
      </c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  <c r="BA128" s="139"/>
      <c r="BB128" s="139"/>
      <c r="BC128" s="139"/>
      <c r="BD128" s="139"/>
      <c r="BE128" s="139"/>
      <c r="BF128" s="139"/>
      <c r="BG128" s="139"/>
      <c r="BH128" s="139"/>
      <c r="BI128" s="139"/>
      <c r="BJ128" s="139"/>
      <c r="BK128" s="139"/>
      <c r="BL128" s="139"/>
      <c r="BM128" s="139"/>
      <c r="BN128" s="139"/>
      <c r="BO128" s="139"/>
      <c r="BP128" s="139"/>
      <c r="BQ128" s="139"/>
      <c r="BR128" s="139"/>
      <c r="BS128" s="139"/>
      <c r="BT128" s="139"/>
      <c r="BU128" s="139"/>
      <c r="BV128" s="139"/>
      <c r="BW128" s="139"/>
      <c r="BX128" s="139"/>
      <c r="BY128" s="139"/>
      <c r="BZ128" s="139"/>
      <c r="CA128" s="139"/>
      <c r="CB128" s="139"/>
      <c r="CC128" s="139"/>
      <c r="CD128" s="139"/>
      <c r="CE128" s="139"/>
      <c r="CF128" s="139"/>
      <c r="CG128" s="139"/>
      <c r="CH128" s="139"/>
      <c r="CI128" s="139"/>
      <c r="CJ128" s="139"/>
      <c r="CK128" s="139"/>
      <c r="CL128" s="139"/>
      <c r="CM128" s="139"/>
      <c r="CN128" s="139"/>
      <c r="CO128" s="139"/>
      <c r="CP128" s="139"/>
      <c r="CQ128" s="139"/>
      <c r="CR128" s="139"/>
      <c r="CS128" s="139"/>
      <c r="CT128" s="139"/>
      <c r="CU128" s="139"/>
      <c r="CV128" s="139"/>
      <c r="CW128" s="139"/>
      <c r="CX128" s="139"/>
      <c r="CY128" s="139"/>
      <c r="CZ128" s="139"/>
      <c r="DA128" s="139"/>
      <c r="DB128" s="139"/>
      <c r="DC128" s="139"/>
      <c r="DD128" s="139"/>
      <c r="DE128" s="139"/>
      <c r="DF128" s="139"/>
      <c r="DG128" s="139"/>
      <c r="DH128" s="139"/>
      <c r="DI128" s="139"/>
      <c r="DJ128" s="139"/>
      <c r="DK128" s="139"/>
      <c r="DL128" s="139"/>
      <c r="DM128" s="139"/>
      <c r="DN128" s="139"/>
      <c r="DO128" s="139"/>
      <c r="DP128" s="139"/>
      <c r="DQ128" s="139"/>
      <c r="DR128" s="139"/>
      <c r="DS128" s="139"/>
      <c r="DT128" s="139"/>
      <c r="DU128" s="139"/>
      <c r="DV128" s="139"/>
      <c r="DW128" s="139"/>
      <c r="DX128" s="139"/>
      <c r="DY128" s="139"/>
      <c r="DZ128" s="139"/>
      <c r="EA128" s="139"/>
      <c r="EB128" s="139"/>
      <c r="EC128" s="139"/>
      <c r="ED128" s="139"/>
      <c r="EE128" s="139"/>
    </row>
    <row r="129" spans="1:135" s="81" customFormat="1" ht="17">
      <c r="A129" s="10">
        <v>8</v>
      </c>
      <c r="B129" s="114" t="str">
        <f>'BG POLYANA_GENdovejd'!B115</f>
        <v>ДОСТАВКА И МОНТАЖ СВОБ. ФЛАНЦИ DN50</v>
      </c>
      <c r="C129" s="10" t="str">
        <f>'BG POLYANA_GENdovejd'!C115</f>
        <v>бр.</v>
      </c>
      <c r="D129" s="122">
        <f>'BG POLYANA_GENdovejd'!D115</f>
        <v>10</v>
      </c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39"/>
      <c r="BB129" s="139"/>
      <c r="BC129" s="139"/>
      <c r="BD129" s="139"/>
      <c r="BE129" s="139"/>
      <c r="BF129" s="139"/>
      <c r="BG129" s="139"/>
      <c r="BH129" s="139"/>
      <c r="BI129" s="139"/>
      <c r="BJ129" s="139"/>
      <c r="BK129" s="139"/>
      <c r="BL129" s="139"/>
      <c r="BM129" s="139"/>
      <c r="BN129" s="139"/>
      <c r="BO129" s="139"/>
      <c r="BP129" s="139"/>
      <c r="BQ129" s="139"/>
      <c r="BR129" s="139"/>
      <c r="BS129" s="139"/>
      <c r="BT129" s="139"/>
      <c r="BU129" s="139"/>
      <c r="BV129" s="139"/>
      <c r="BW129" s="139"/>
      <c r="BX129" s="139"/>
      <c r="BY129" s="139"/>
      <c r="BZ129" s="139"/>
      <c r="CA129" s="139"/>
      <c r="CB129" s="139"/>
      <c r="CC129" s="139"/>
      <c r="CD129" s="139"/>
      <c r="CE129" s="139"/>
      <c r="CF129" s="139"/>
      <c r="CG129" s="139"/>
      <c r="CH129" s="139"/>
      <c r="CI129" s="139"/>
      <c r="CJ129" s="139"/>
      <c r="CK129" s="139"/>
      <c r="CL129" s="139"/>
      <c r="CM129" s="139"/>
      <c r="CN129" s="139"/>
      <c r="CO129" s="139"/>
      <c r="CP129" s="139"/>
      <c r="CQ129" s="139"/>
      <c r="CR129" s="139"/>
      <c r="CS129" s="139"/>
      <c r="CT129" s="139"/>
      <c r="CU129" s="139"/>
      <c r="CV129" s="139"/>
      <c r="CW129" s="139"/>
      <c r="CX129" s="139"/>
      <c r="CY129" s="139"/>
      <c r="CZ129" s="139"/>
      <c r="DA129" s="139"/>
      <c r="DB129" s="139"/>
      <c r="DC129" s="139"/>
      <c r="DD129" s="139"/>
      <c r="DE129" s="139"/>
      <c r="DF129" s="139"/>
      <c r="DG129" s="139"/>
      <c r="DH129" s="139"/>
      <c r="DI129" s="139"/>
      <c r="DJ129" s="139"/>
      <c r="DK129" s="139"/>
      <c r="DL129" s="139"/>
      <c r="DM129" s="139"/>
      <c r="DN129" s="139"/>
      <c r="DO129" s="139"/>
      <c r="DP129" s="139"/>
      <c r="DQ129" s="139"/>
      <c r="DR129" s="139"/>
      <c r="DS129" s="139"/>
      <c r="DT129" s="139"/>
      <c r="DU129" s="139"/>
      <c r="DV129" s="139"/>
      <c r="DW129" s="139"/>
      <c r="DX129" s="139"/>
      <c r="DY129" s="139"/>
      <c r="DZ129" s="139"/>
      <c r="EA129" s="139"/>
      <c r="EB129" s="139"/>
      <c r="EC129" s="139"/>
      <c r="ED129" s="139"/>
      <c r="EE129" s="139"/>
    </row>
    <row r="130" spans="1:135" s="81" customFormat="1" ht="17">
      <c r="A130" s="10">
        <v>9</v>
      </c>
      <c r="B130" s="114" t="str">
        <f>'BG POLYANA_GENdovejd'!B116</f>
        <v>ДОСТАВКА И МОНТАЖ ФЛАНШОВИ ВРЪЗКИ DN50</v>
      </c>
      <c r="C130" s="10" t="str">
        <f>'BG POLYANA_GENdovejd'!C116</f>
        <v>бр.</v>
      </c>
      <c r="D130" s="122">
        <f>'BG POLYANA_GENdovejd'!D116</f>
        <v>8</v>
      </c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  <c r="BA130" s="139"/>
      <c r="BB130" s="139"/>
      <c r="BC130" s="139"/>
      <c r="BD130" s="139"/>
      <c r="BE130" s="139"/>
      <c r="BF130" s="139"/>
      <c r="BG130" s="139"/>
      <c r="BH130" s="139"/>
      <c r="BI130" s="139"/>
      <c r="BJ130" s="139"/>
      <c r="BK130" s="139"/>
      <c r="BL130" s="139"/>
      <c r="BM130" s="139"/>
      <c r="BN130" s="139"/>
      <c r="BO130" s="139"/>
      <c r="BP130" s="139"/>
      <c r="BQ130" s="139"/>
      <c r="BR130" s="139"/>
      <c r="BS130" s="139"/>
      <c r="BT130" s="139"/>
      <c r="BU130" s="139"/>
      <c r="BV130" s="139"/>
      <c r="BW130" s="139"/>
      <c r="BX130" s="139"/>
      <c r="BY130" s="139"/>
      <c r="BZ130" s="139"/>
      <c r="CA130" s="139"/>
      <c r="CB130" s="139"/>
      <c r="CC130" s="139"/>
      <c r="CD130" s="139"/>
      <c r="CE130" s="139"/>
      <c r="CF130" s="139"/>
      <c r="CG130" s="139"/>
      <c r="CH130" s="139"/>
      <c r="CI130" s="139"/>
      <c r="CJ130" s="139"/>
      <c r="CK130" s="139"/>
      <c r="CL130" s="139"/>
      <c r="CM130" s="139"/>
      <c r="CN130" s="139"/>
      <c r="CO130" s="139"/>
      <c r="CP130" s="139"/>
      <c r="CQ130" s="139"/>
      <c r="CR130" s="139"/>
      <c r="CS130" s="139"/>
      <c r="CT130" s="139"/>
      <c r="CU130" s="139"/>
      <c r="CV130" s="139"/>
      <c r="CW130" s="139"/>
      <c r="CX130" s="139"/>
      <c r="CY130" s="139"/>
      <c r="CZ130" s="139"/>
      <c r="DA130" s="139"/>
      <c r="DB130" s="139"/>
      <c r="DC130" s="139"/>
      <c r="DD130" s="139"/>
      <c r="DE130" s="139"/>
      <c r="DF130" s="139"/>
      <c r="DG130" s="139"/>
      <c r="DH130" s="139"/>
      <c r="DI130" s="139"/>
      <c r="DJ130" s="139"/>
      <c r="DK130" s="139"/>
      <c r="DL130" s="139"/>
      <c r="DM130" s="139"/>
      <c r="DN130" s="139"/>
      <c r="DO130" s="139"/>
      <c r="DP130" s="139"/>
      <c r="DQ130" s="139"/>
      <c r="DR130" s="139"/>
      <c r="DS130" s="139"/>
      <c r="DT130" s="139"/>
      <c r="DU130" s="139"/>
      <c r="DV130" s="139"/>
      <c r="DW130" s="139"/>
      <c r="DX130" s="139"/>
      <c r="DY130" s="139"/>
      <c r="DZ130" s="139"/>
      <c r="EA130" s="139"/>
      <c r="EB130" s="139"/>
      <c r="EC130" s="139"/>
      <c r="ED130" s="139"/>
      <c r="EE130" s="139"/>
    </row>
    <row r="131" spans="1:135" s="81" customFormat="1" ht="17">
      <c r="A131" s="10">
        <v>10</v>
      </c>
      <c r="B131" s="114" t="str">
        <f>'BG POLYANA_GENdovejd'!B117</f>
        <v>ДОСТАВКА И МОНТАЖ FF ПАРЧЕ DN50</v>
      </c>
      <c r="C131" s="10" t="str">
        <f>'BG POLYANA_GENdovejd'!C117</f>
        <v>м</v>
      </c>
      <c r="D131" s="122">
        <f>'BG POLYANA_GENdovejd'!D117</f>
        <v>4.58</v>
      </c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  <c r="BI131" s="139"/>
      <c r="BJ131" s="139"/>
      <c r="BK131" s="139"/>
      <c r="BL131" s="139"/>
      <c r="BM131" s="139"/>
      <c r="BN131" s="139"/>
      <c r="BO131" s="139"/>
      <c r="BP131" s="139"/>
      <c r="BQ131" s="139"/>
      <c r="BR131" s="139"/>
      <c r="BS131" s="139"/>
      <c r="BT131" s="139"/>
      <c r="BU131" s="139"/>
      <c r="BV131" s="139"/>
      <c r="BW131" s="139"/>
      <c r="BX131" s="139"/>
      <c r="BY131" s="139"/>
      <c r="BZ131" s="139"/>
      <c r="CA131" s="139"/>
      <c r="CB131" s="139"/>
      <c r="CC131" s="139"/>
      <c r="CD131" s="139"/>
      <c r="CE131" s="139"/>
      <c r="CF131" s="139"/>
      <c r="CG131" s="139"/>
      <c r="CH131" s="139"/>
      <c r="CI131" s="139"/>
      <c r="CJ131" s="139"/>
      <c r="CK131" s="139"/>
      <c r="CL131" s="139"/>
      <c r="CM131" s="139"/>
      <c r="CN131" s="139"/>
      <c r="CO131" s="139"/>
      <c r="CP131" s="139"/>
      <c r="CQ131" s="139"/>
      <c r="CR131" s="139"/>
      <c r="CS131" s="139"/>
      <c r="CT131" s="139"/>
      <c r="CU131" s="139"/>
      <c r="CV131" s="139"/>
      <c r="CW131" s="139"/>
      <c r="CX131" s="139"/>
      <c r="CY131" s="139"/>
      <c r="CZ131" s="139"/>
      <c r="DA131" s="139"/>
      <c r="DB131" s="139"/>
      <c r="DC131" s="139"/>
      <c r="DD131" s="139"/>
      <c r="DE131" s="139"/>
      <c r="DF131" s="139"/>
      <c r="DG131" s="139"/>
      <c r="DH131" s="139"/>
      <c r="DI131" s="139"/>
      <c r="DJ131" s="139"/>
      <c r="DK131" s="139"/>
      <c r="DL131" s="139"/>
      <c r="DM131" s="139"/>
      <c r="DN131" s="139"/>
      <c r="DO131" s="139"/>
      <c r="DP131" s="139"/>
      <c r="DQ131" s="139"/>
      <c r="DR131" s="139"/>
      <c r="DS131" s="139"/>
      <c r="DT131" s="139"/>
      <c r="DU131" s="139"/>
      <c r="DV131" s="139"/>
      <c r="DW131" s="139"/>
      <c r="DX131" s="139"/>
      <c r="DY131" s="139"/>
      <c r="DZ131" s="139"/>
      <c r="EA131" s="139"/>
      <c r="EB131" s="139"/>
      <c r="EC131" s="139"/>
      <c r="ED131" s="139"/>
      <c r="EE131" s="139"/>
    </row>
    <row r="132" spans="1:135" s="81" customFormat="1" ht="17">
      <c r="A132" s="10"/>
      <c r="B132" s="114"/>
      <c r="C132" s="10"/>
      <c r="D132" s="122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  <c r="AW132" s="139"/>
      <c r="AX132" s="139"/>
      <c r="AY132" s="139"/>
      <c r="AZ132" s="139"/>
      <c r="BA132" s="139"/>
      <c r="BB132" s="139"/>
      <c r="BC132" s="139"/>
      <c r="BD132" s="139"/>
      <c r="BE132" s="139"/>
      <c r="BF132" s="139"/>
      <c r="BG132" s="139"/>
      <c r="BH132" s="139"/>
      <c r="BI132" s="139"/>
      <c r="BJ132" s="139"/>
      <c r="BK132" s="139"/>
      <c r="BL132" s="139"/>
      <c r="BM132" s="139"/>
      <c r="BN132" s="139"/>
      <c r="BO132" s="139"/>
      <c r="BP132" s="139"/>
      <c r="BQ132" s="139"/>
      <c r="BR132" s="139"/>
      <c r="BS132" s="139"/>
      <c r="BT132" s="139"/>
      <c r="BU132" s="139"/>
      <c r="BV132" s="139"/>
      <c r="BW132" s="139"/>
      <c r="BX132" s="139"/>
      <c r="BY132" s="139"/>
      <c r="BZ132" s="139"/>
      <c r="CA132" s="139"/>
      <c r="CB132" s="139"/>
      <c r="CC132" s="139"/>
      <c r="CD132" s="139"/>
      <c r="CE132" s="139"/>
      <c r="CF132" s="139"/>
      <c r="CG132" s="139"/>
      <c r="CH132" s="139"/>
      <c r="CI132" s="139"/>
      <c r="CJ132" s="139"/>
      <c r="CK132" s="139"/>
      <c r="CL132" s="139"/>
      <c r="CM132" s="139"/>
      <c r="CN132" s="139"/>
      <c r="CO132" s="139"/>
      <c r="CP132" s="139"/>
      <c r="CQ132" s="139"/>
      <c r="CR132" s="139"/>
      <c r="CS132" s="139"/>
      <c r="CT132" s="139"/>
      <c r="CU132" s="139"/>
      <c r="CV132" s="139"/>
      <c r="CW132" s="139"/>
      <c r="CX132" s="139"/>
      <c r="CY132" s="139"/>
      <c r="CZ132" s="139"/>
      <c r="DA132" s="139"/>
      <c r="DB132" s="139"/>
      <c r="DC132" s="139"/>
      <c r="DD132" s="139"/>
      <c r="DE132" s="139"/>
      <c r="DF132" s="139"/>
      <c r="DG132" s="139"/>
      <c r="DH132" s="139"/>
      <c r="DI132" s="139"/>
      <c r="DJ132" s="139"/>
      <c r="DK132" s="139"/>
      <c r="DL132" s="139"/>
      <c r="DM132" s="139"/>
      <c r="DN132" s="139"/>
      <c r="DO132" s="139"/>
      <c r="DP132" s="139"/>
      <c r="DQ132" s="139"/>
      <c r="DR132" s="139"/>
      <c r="DS132" s="139"/>
      <c r="DT132" s="139"/>
      <c r="DU132" s="139"/>
      <c r="DV132" s="139"/>
      <c r="DW132" s="139"/>
      <c r="DX132" s="139"/>
      <c r="DY132" s="139"/>
      <c r="DZ132" s="139"/>
      <c r="EA132" s="139"/>
      <c r="EB132" s="139"/>
      <c r="EC132" s="139"/>
      <c r="ED132" s="139"/>
      <c r="EE132" s="139"/>
    </row>
    <row r="133" spans="1:135" s="81" customFormat="1" ht="17">
      <c r="A133" s="133" t="s">
        <v>309</v>
      </c>
      <c r="B133" s="133" t="s">
        <v>360</v>
      </c>
      <c r="C133" s="135"/>
      <c r="D133" s="133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  <c r="BI133" s="139"/>
      <c r="BJ133" s="139"/>
      <c r="BK133" s="139"/>
      <c r="BL133" s="139"/>
      <c r="BM133" s="139"/>
      <c r="BN133" s="139"/>
      <c r="BO133" s="139"/>
      <c r="BP133" s="139"/>
      <c r="BQ133" s="139"/>
      <c r="BR133" s="139"/>
      <c r="BS133" s="139"/>
      <c r="BT133" s="139"/>
      <c r="BU133" s="139"/>
      <c r="BV133" s="139"/>
      <c r="BW133" s="139"/>
      <c r="BX133" s="139"/>
      <c r="BY133" s="139"/>
      <c r="BZ133" s="139"/>
      <c r="CA133" s="139"/>
      <c r="CB133" s="139"/>
      <c r="CC133" s="139"/>
      <c r="CD133" s="139"/>
      <c r="CE133" s="139"/>
      <c r="CF133" s="139"/>
      <c r="CG133" s="139"/>
      <c r="CH133" s="139"/>
      <c r="CI133" s="139"/>
      <c r="CJ133" s="139"/>
      <c r="CK133" s="139"/>
      <c r="CL133" s="139"/>
      <c r="CM133" s="139"/>
      <c r="CN133" s="139"/>
      <c r="CO133" s="139"/>
      <c r="CP133" s="139"/>
      <c r="CQ133" s="139"/>
      <c r="CR133" s="139"/>
      <c r="CS133" s="139"/>
      <c r="CT133" s="139"/>
      <c r="CU133" s="139"/>
      <c r="CV133" s="139"/>
      <c r="CW133" s="139"/>
      <c r="CX133" s="139"/>
      <c r="CY133" s="139"/>
      <c r="CZ133" s="139"/>
      <c r="DA133" s="139"/>
      <c r="DB133" s="139"/>
      <c r="DC133" s="139"/>
      <c r="DD133" s="139"/>
      <c r="DE133" s="139"/>
      <c r="DF133" s="139"/>
      <c r="DG133" s="139"/>
      <c r="DH133" s="139"/>
      <c r="DI133" s="139"/>
      <c r="DJ133" s="139"/>
      <c r="DK133" s="139"/>
      <c r="DL133" s="139"/>
      <c r="DM133" s="139"/>
      <c r="DN133" s="139"/>
      <c r="DO133" s="139"/>
      <c r="DP133" s="139"/>
      <c r="DQ133" s="139"/>
      <c r="DR133" s="139"/>
      <c r="DS133" s="139"/>
      <c r="DT133" s="139"/>
      <c r="DU133" s="139"/>
      <c r="DV133" s="139"/>
      <c r="DW133" s="139"/>
      <c r="DX133" s="139"/>
      <c r="DY133" s="139"/>
      <c r="DZ133" s="139"/>
      <c r="EA133" s="139"/>
      <c r="EB133" s="139"/>
      <c r="EC133" s="139"/>
      <c r="ED133" s="139"/>
      <c r="EE133" s="139"/>
    </row>
    <row r="134" spans="1:135" s="81" customFormat="1" ht="17">
      <c r="A134" s="10">
        <v>1</v>
      </c>
      <c r="B134" s="114" t="str">
        <f>'BG POLYANA_GENdovejd'!B119</f>
        <v>ДОСТАВКА И МОНТАЖ СК 50 С РЧК</v>
      </c>
      <c r="C134" s="10" t="str">
        <f>'BG POLYANA_GENdovejd'!C119</f>
        <v>бр</v>
      </c>
      <c r="D134" s="122">
        <f>'BG POLYANA_GENdovejd'!D119</f>
        <v>2</v>
      </c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  <c r="BA134" s="139"/>
      <c r="BB134" s="139"/>
      <c r="BC134" s="139"/>
      <c r="BD134" s="139"/>
      <c r="BE134" s="139"/>
      <c r="BF134" s="139"/>
      <c r="BG134" s="139"/>
      <c r="BH134" s="139"/>
      <c r="BI134" s="139"/>
      <c r="BJ134" s="139"/>
      <c r="BK134" s="139"/>
      <c r="BL134" s="139"/>
      <c r="BM134" s="139"/>
      <c r="BN134" s="139"/>
      <c r="BO134" s="139"/>
      <c r="BP134" s="139"/>
      <c r="BQ134" s="139"/>
      <c r="BR134" s="139"/>
      <c r="BS134" s="139"/>
      <c r="BT134" s="139"/>
      <c r="BU134" s="139"/>
      <c r="BV134" s="139"/>
      <c r="BW134" s="139"/>
      <c r="BX134" s="139"/>
      <c r="BY134" s="139"/>
      <c r="BZ134" s="139"/>
      <c r="CA134" s="139"/>
      <c r="CB134" s="139"/>
      <c r="CC134" s="139"/>
      <c r="CD134" s="139"/>
      <c r="CE134" s="139"/>
      <c r="CF134" s="139"/>
      <c r="CG134" s="139"/>
      <c r="CH134" s="139"/>
      <c r="CI134" s="139"/>
      <c r="CJ134" s="139"/>
      <c r="CK134" s="139"/>
      <c r="CL134" s="139"/>
      <c r="CM134" s="139"/>
      <c r="CN134" s="139"/>
      <c r="CO134" s="139"/>
      <c r="CP134" s="139"/>
      <c r="CQ134" s="139"/>
      <c r="CR134" s="139"/>
      <c r="CS134" s="139"/>
      <c r="CT134" s="139"/>
      <c r="CU134" s="139"/>
      <c r="CV134" s="139"/>
      <c r="CW134" s="139"/>
      <c r="CX134" s="139"/>
      <c r="CY134" s="139"/>
      <c r="CZ134" s="139"/>
      <c r="DA134" s="139"/>
      <c r="DB134" s="139"/>
      <c r="DC134" s="139"/>
      <c r="DD134" s="139"/>
      <c r="DE134" s="139"/>
      <c r="DF134" s="139"/>
      <c r="DG134" s="139"/>
      <c r="DH134" s="139"/>
      <c r="DI134" s="139"/>
      <c r="DJ134" s="139"/>
      <c r="DK134" s="139"/>
      <c r="DL134" s="139"/>
      <c r="DM134" s="139"/>
      <c r="DN134" s="139"/>
      <c r="DO134" s="139"/>
      <c r="DP134" s="139"/>
      <c r="DQ134" s="139"/>
      <c r="DR134" s="139"/>
      <c r="DS134" s="139"/>
      <c r="DT134" s="139"/>
      <c r="DU134" s="139"/>
      <c r="DV134" s="139"/>
      <c r="DW134" s="139"/>
      <c r="DX134" s="139"/>
      <c r="DY134" s="139"/>
      <c r="DZ134" s="139"/>
      <c r="EA134" s="139"/>
      <c r="EB134" s="139"/>
      <c r="EC134" s="139"/>
      <c r="ED134" s="139"/>
      <c r="EE134" s="139"/>
    </row>
    <row r="135" spans="1:135" s="81" customFormat="1" ht="17">
      <c r="A135" s="10">
        <v>2</v>
      </c>
      <c r="B135" s="114" t="str">
        <f>'BG POLYANA_GENdovejd'!B120</f>
        <v>ДОСТАВКА И МОНТАЖ СК 80 С РЧК</v>
      </c>
      <c r="C135" s="10" t="str">
        <f>'BG POLYANA_GENdovejd'!C120</f>
        <v>бр</v>
      </c>
      <c r="D135" s="122">
        <f>'BG POLYANA_GENdovejd'!D120</f>
        <v>4</v>
      </c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  <c r="BA135" s="139"/>
      <c r="BB135" s="139"/>
      <c r="BC135" s="139"/>
      <c r="BD135" s="139"/>
      <c r="BE135" s="139"/>
      <c r="BF135" s="139"/>
      <c r="BG135" s="139"/>
      <c r="BH135" s="139"/>
      <c r="BI135" s="139"/>
      <c r="BJ135" s="139"/>
      <c r="BK135" s="139"/>
      <c r="BL135" s="139"/>
      <c r="BM135" s="139"/>
      <c r="BN135" s="139"/>
      <c r="BO135" s="139"/>
      <c r="BP135" s="139"/>
      <c r="BQ135" s="139"/>
      <c r="BR135" s="139"/>
      <c r="BS135" s="139"/>
      <c r="BT135" s="139"/>
      <c r="BU135" s="139"/>
      <c r="BV135" s="139"/>
      <c r="BW135" s="139"/>
      <c r="BX135" s="139"/>
      <c r="BY135" s="139"/>
      <c r="BZ135" s="139"/>
      <c r="CA135" s="139"/>
      <c r="CB135" s="139"/>
      <c r="CC135" s="139"/>
      <c r="CD135" s="139"/>
      <c r="CE135" s="139"/>
      <c r="CF135" s="139"/>
      <c r="CG135" s="139"/>
      <c r="CH135" s="139"/>
      <c r="CI135" s="139"/>
      <c r="CJ135" s="139"/>
      <c r="CK135" s="139"/>
      <c r="CL135" s="139"/>
      <c r="CM135" s="139"/>
      <c r="CN135" s="139"/>
      <c r="CO135" s="139"/>
      <c r="CP135" s="139"/>
      <c r="CQ135" s="139"/>
      <c r="CR135" s="139"/>
      <c r="CS135" s="139"/>
      <c r="CT135" s="139"/>
      <c r="CU135" s="139"/>
      <c r="CV135" s="139"/>
      <c r="CW135" s="139"/>
      <c r="CX135" s="139"/>
      <c r="CY135" s="139"/>
      <c r="CZ135" s="139"/>
      <c r="DA135" s="139"/>
      <c r="DB135" s="139"/>
      <c r="DC135" s="139"/>
      <c r="DD135" s="139"/>
      <c r="DE135" s="139"/>
      <c r="DF135" s="139"/>
      <c r="DG135" s="139"/>
      <c r="DH135" s="139"/>
      <c r="DI135" s="139"/>
      <c r="DJ135" s="139"/>
      <c r="DK135" s="139"/>
      <c r="DL135" s="139"/>
      <c r="DM135" s="139"/>
      <c r="DN135" s="139"/>
      <c r="DO135" s="139"/>
      <c r="DP135" s="139"/>
      <c r="DQ135" s="139"/>
      <c r="DR135" s="139"/>
      <c r="DS135" s="139"/>
      <c r="DT135" s="139"/>
      <c r="DU135" s="139"/>
      <c r="DV135" s="139"/>
      <c r="DW135" s="139"/>
      <c r="DX135" s="139"/>
      <c r="DY135" s="139"/>
      <c r="DZ135" s="139"/>
      <c r="EA135" s="139"/>
      <c r="EB135" s="139"/>
      <c r="EC135" s="139"/>
      <c r="ED135" s="139"/>
      <c r="EE135" s="139"/>
    </row>
    <row r="136" spans="1:135" s="81" customFormat="1" ht="17">
      <c r="A136" s="10">
        <v>3</v>
      </c>
      <c r="B136" s="114" t="str">
        <f>'BG POLYANA_GENdovejd'!B121</f>
        <v>ДОСТАВКА И МОНТАЖ КОЛЯНО Ко DN 50/90°</v>
      </c>
      <c r="C136" s="10" t="str">
        <f>'BG POLYANA_GENdovejd'!C121</f>
        <v>бр</v>
      </c>
      <c r="D136" s="122">
        <f>'BG POLYANA_GENdovejd'!D121</f>
        <v>6</v>
      </c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  <c r="BA136" s="139"/>
      <c r="BB136" s="139"/>
      <c r="BC136" s="139"/>
      <c r="BD136" s="139"/>
      <c r="BE136" s="139"/>
      <c r="BF136" s="139"/>
      <c r="BG136" s="139"/>
      <c r="BH136" s="139"/>
      <c r="BI136" s="139"/>
      <c r="BJ136" s="139"/>
      <c r="BK136" s="139"/>
      <c r="BL136" s="139"/>
      <c r="BM136" s="139"/>
      <c r="BN136" s="139"/>
      <c r="BO136" s="139"/>
      <c r="BP136" s="139"/>
      <c r="BQ136" s="139"/>
      <c r="BR136" s="139"/>
      <c r="BS136" s="139"/>
      <c r="BT136" s="139"/>
      <c r="BU136" s="139"/>
      <c r="BV136" s="139"/>
      <c r="BW136" s="139"/>
      <c r="BX136" s="139"/>
      <c r="BY136" s="139"/>
      <c r="BZ136" s="139"/>
      <c r="CA136" s="139"/>
      <c r="CB136" s="139"/>
      <c r="CC136" s="139"/>
      <c r="CD136" s="139"/>
      <c r="CE136" s="139"/>
      <c r="CF136" s="139"/>
      <c r="CG136" s="139"/>
      <c r="CH136" s="139"/>
      <c r="CI136" s="139"/>
      <c r="CJ136" s="139"/>
      <c r="CK136" s="139"/>
      <c r="CL136" s="139"/>
      <c r="CM136" s="139"/>
      <c r="CN136" s="139"/>
      <c r="CO136" s="139"/>
      <c r="CP136" s="139"/>
      <c r="CQ136" s="139"/>
      <c r="CR136" s="139"/>
      <c r="CS136" s="139"/>
      <c r="CT136" s="139"/>
      <c r="CU136" s="139"/>
      <c r="CV136" s="139"/>
      <c r="CW136" s="139"/>
      <c r="CX136" s="139"/>
      <c r="CY136" s="139"/>
      <c r="CZ136" s="139"/>
      <c r="DA136" s="139"/>
      <c r="DB136" s="139"/>
      <c r="DC136" s="139"/>
      <c r="DD136" s="139"/>
      <c r="DE136" s="139"/>
      <c r="DF136" s="139"/>
      <c r="DG136" s="139"/>
      <c r="DH136" s="139"/>
      <c r="DI136" s="139"/>
      <c r="DJ136" s="139"/>
      <c r="DK136" s="139"/>
      <c r="DL136" s="139"/>
      <c r="DM136" s="139"/>
      <c r="DN136" s="139"/>
      <c r="DO136" s="139"/>
      <c r="DP136" s="139"/>
      <c r="DQ136" s="139"/>
      <c r="DR136" s="139"/>
      <c r="DS136" s="139"/>
      <c r="DT136" s="139"/>
      <c r="DU136" s="139"/>
      <c r="DV136" s="139"/>
      <c r="DW136" s="139"/>
      <c r="DX136" s="139"/>
      <c r="DY136" s="139"/>
      <c r="DZ136" s="139"/>
      <c r="EA136" s="139"/>
      <c r="EB136" s="139"/>
      <c r="EC136" s="139"/>
      <c r="ED136" s="139"/>
      <c r="EE136" s="139"/>
    </row>
    <row r="137" spans="1:135" s="81" customFormat="1" ht="17">
      <c r="A137" s="10">
        <v>4</v>
      </c>
      <c r="B137" s="114" t="str">
        <f>'BG POLYANA_GENdovejd'!B122</f>
        <v>ДОСТАВКА И МОНТАЖ КОЛЯНО Ко DN 80/90°</v>
      </c>
      <c r="C137" s="10" t="str">
        <f>'BG POLYANA_GENdovejd'!C122</f>
        <v>бр</v>
      </c>
      <c r="D137" s="122">
        <f>'BG POLYANA_GENdovejd'!D122</f>
        <v>9</v>
      </c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  <c r="BA137" s="139"/>
      <c r="BB137" s="139"/>
      <c r="BC137" s="139"/>
      <c r="BD137" s="139"/>
      <c r="BE137" s="139"/>
      <c r="BF137" s="139"/>
      <c r="BG137" s="139"/>
      <c r="BH137" s="139"/>
      <c r="BI137" s="139"/>
      <c r="BJ137" s="139"/>
      <c r="BK137" s="139"/>
      <c r="BL137" s="139"/>
      <c r="BM137" s="139"/>
      <c r="BN137" s="139"/>
      <c r="BO137" s="139"/>
      <c r="BP137" s="139"/>
      <c r="BQ137" s="139"/>
      <c r="BR137" s="139"/>
      <c r="BS137" s="139"/>
      <c r="BT137" s="139"/>
      <c r="BU137" s="139"/>
      <c r="BV137" s="139"/>
      <c r="BW137" s="139"/>
      <c r="BX137" s="139"/>
      <c r="BY137" s="139"/>
      <c r="BZ137" s="139"/>
      <c r="CA137" s="139"/>
      <c r="CB137" s="139"/>
      <c r="CC137" s="139"/>
      <c r="CD137" s="139"/>
      <c r="CE137" s="139"/>
      <c r="CF137" s="139"/>
      <c r="CG137" s="139"/>
      <c r="CH137" s="139"/>
      <c r="CI137" s="139"/>
      <c r="CJ137" s="139"/>
      <c r="CK137" s="139"/>
      <c r="CL137" s="139"/>
      <c r="CM137" s="139"/>
      <c r="CN137" s="139"/>
      <c r="CO137" s="139"/>
      <c r="CP137" s="139"/>
      <c r="CQ137" s="139"/>
      <c r="CR137" s="139"/>
      <c r="CS137" s="139"/>
      <c r="CT137" s="139"/>
      <c r="CU137" s="139"/>
      <c r="CV137" s="139"/>
      <c r="CW137" s="139"/>
      <c r="CX137" s="139"/>
      <c r="CY137" s="139"/>
      <c r="CZ137" s="139"/>
      <c r="DA137" s="139"/>
      <c r="DB137" s="139"/>
      <c r="DC137" s="139"/>
      <c r="DD137" s="139"/>
      <c r="DE137" s="139"/>
      <c r="DF137" s="139"/>
      <c r="DG137" s="139"/>
      <c r="DH137" s="139"/>
      <c r="DI137" s="139"/>
      <c r="DJ137" s="139"/>
      <c r="DK137" s="139"/>
      <c r="DL137" s="139"/>
      <c r="DM137" s="139"/>
      <c r="DN137" s="139"/>
      <c r="DO137" s="139"/>
      <c r="DP137" s="139"/>
      <c r="DQ137" s="139"/>
      <c r="DR137" s="139"/>
      <c r="DS137" s="139"/>
      <c r="DT137" s="139"/>
      <c r="DU137" s="139"/>
      <c r="DV137" s="139"/>
      <c r="DW137" s="139"/>
      <c r="DX137" s="139"/>
      <c r="DY137" s="139"/>
      <c r="DZ137" s="139"/>
      <c r="EA137" s="139"/>
      <c r="EB137" s="139"/>
      <c r="EC137" s="139"/>
      <c r="ED137" s="139"/>
      <c r="EE137" s="139"/>
    </row>
    <row r="138" spans="1:135" s="81" customFormat="1" ht="17">
      <c r="A138" s="10">
        <v>5</v>
      </c>
      <c r="B138" s="114" t="str">
        <f>'BG POLYANA_GENdovejd'!B123</f>
        <v>ДОСТАВКА И МОНТАЖ КОЛЯНО Ко DN 100/90°</v>
      </c>
      <c r="C138" s="10" t="str">
        <f>'BG POLYANA_GENdovejd'!C123</f>
        <v>бр</v>
      </c>
      <c r="D138" s="122">
        <f>'BG POLYANA_GENdovejd'!D123</f>
        <v>1</v>
      </c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39"/>
      <c r="BE138" s="139"/>
      <c r="BF138" s="139"/>
      <c r="BG138" s="139"/>
      <c r="BH138" s="139"/>
      <c r="BI138" s="139"/>
      <c r="BJ138" s="139"/>
      <c r="BK138" s="139"/>
      <c r="BL138" s="139"/>
      <c r="BM138" s="139"/>
      <c r="BN138" s="139"/>
      <c r="BO138" s="139"/>
      <c r="BP138" s="139"/>
      <c r="BQ138" s="139"/>
      <c r="BR138" s="139"/>
      <c r="BS138" s="139"/>
      <c r="BT138" s="139"/>
      <c r="BU138" s="139"/>
      <c r="BV138" s="139"/>
      <c r="BW138" s="139"/>
      <c r="BX138" s="139"/>
      <c r="BY138" s="139"/>
      <c r="BZ138" s="139"/>
      <c r="CA138" s="139"/>
      <c r="CB138" s="139"/>
      <c r="CC138" s="139"/>
      <c r="CD138" s="139"/>
      <c r="CE138" s="139"/>
      <c r="CF138" s="139"/>
      <c r="CG138" s="139"/>
      <c r="CH138" s="139"/>
      <c r="CI138" s="139"/>
      <c r="CJ138" s="139"/>
      <c r="CK138" s="139"/>
      <c r="CL138" s="139"/>
      <c r="CM138" s="139"/>
      <c r="CN138" s="139"/>
      <c r="CO138" s="139"/>
      <c r="CP138" s="139"/>
      <c r="CQ138" s="139"/>
      <c r="CR138" s="139"/>
      <c r="CS138" s="139"/>
      <c r="CT138" s="139"/>
      <c r="CU138" s="139"/>
      <c r="CV138" s="139"/>
      <c r="CW138" s="139"/>
      <c r="CX138" s="139"/>
      <c r="CY138" s="139"/>
      <c r="CZ138" s="139"/>
      <c r="DA138" s="139"/>
      <c r="DB138" s="139"/>
      <c r="DC138" s="139"/>
      <c r="DD138" s="139"/>
      <c r="DE138" s="139"/>
      <c r="DF138" s="139"/>
      <c r="DG138" s="139"/>
      <c r="DH138" s="139"/>
      <c r="DI138" s="139"/>
      <c r="DJ138" s="139"/>
      <c r="DK138" s="139"/>
      <c r="DL138" s="139"/>
      <c r="DM138" s="139"/>
      <c r="DN138" s="139"/>
      <c r="DO138" s="139"/>
      <c r="DP138" s="139"/>
      <c r="DQ138" s="139"/>
      <c r="DR138" s="139"/>
      <c r="DS138" s="139"/>
      <c r="DT138" s="139"/>
      <c r="DU138" s="139"/>
      <c r="DV138" s="139"/>
      <c r="DW138" s="139"/>
      <c r="DX138" s="139"/>
      <c r="DY138" s="139"/>
      <c r="DZ138" s="139"/>
      <c r="EA138" s="139"/>
      <c r="EB138" s="139"/>
      <c r="EC138" s="139"/>
      <c r="ED138" s="139"/>
      <c r="EE138" s="139"/>
    </row>
    <row r="139" spans="1:135" s="81" customFormat="1" ht="17">
      <c r="A139" s="10">
        <v>6</v>
      </c>
      <c r="B139" s="114" t="str">
        <f>'BG POLYANA_GENdovejd'!B124</f>
        <v>ДОСТАВКА И МОНТАЖ КРЪСТАЧ Кр DN 100/80</v>
      </c>
      <c r="C139" s="10" t="str">
        <f>'BG POLYANA_GENdovejd'!C124</f>
        <v>бр</v>
      </c>
      <c r="D139" s="122">
        <f>'BG POLYANA_GENdovejd'!D124</f>
        <v>1</v>
      </c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/>
      <c r="BF139" s="139"/>
      <c r="BG139" s="139"/>
      <c r="BH139" s="139"/>
      <c r="BI139" s="139"/>
      <c r="BJ139" s="139"/>
      <c r="BK139" s="139"/>
      <c r="BL139" s="139"/>
      <c r="BM139" s="139"/>
      <c r="BN139" s="139"/>
      <c r="BO139" s="139"/>
      <c r="BP139" s="139"/>
      <c r="BQ139" s="139"/>
      <c r="BR139" s="139"/>
      <c r="BS139" s="139"/>
      <c r="BT139" s="139"/>
      <c r="BU139" s="139"/>
      <c r="BV139" s="139"/>
      <c r="BW139" s="139"/>
      <c r="BX139" s="139"/>
      <c r="BY139" s="139"/>
      <c r="BZ139" s="139"/>
      <c r="CA139" s="139"/>
      <c r="CB139" s="139"/>
      <c r="CC139" s="139"/>
      <c r="CD139" s="139"/>
      <c r="CE139" s="139"/>
      <c r="CF139" s="139"/>
      <c r="CG139" s="139"/>
      <c r="CH139" s="139"/>
      <c r="CI139" s="139"/>
      <c r="CJ139" s="139"/>
      <c r="CK139" s="139"/>
      <c r="CL139" s="139"/>
      <c r="CM139" s="139"/>
      <c r="CN139" s="139"/>
      <c r="CO139" s="139"/>
      <c r="CP139" s="139"/>
      <c r="CQ139" s="139"/>
      <c r="CR139" s="139"/>
      <c r="CS139" s="139"/>
      <c r="CT139" s="139"/>
      <c r="CU139" s="139"/>
      <c r="CV139" s="139"/>
      <c r="CW139" s="139"/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39"/>
      <c r="DI139" s="139"/>
      <c r="DJ139" s="139"/>
      <c r="DK139" s="139"/>
      <c r="DL139" s="139"/>
      <c r="DM139" s="139"/>
      <c r="DN139" s="139"/>
      <c r="DO139" s="139"/>
      <c r="DP139" s="139"/>
      <c r="DQ139" s="139"/>
      <c r="DR139" s="139"/>
      <c r="DS139" s="139"/>
      <c r="DT139" s="139"/>
      <c r="DU139" s="139"/>
      <c r="DV139" s="139"/>
      <c r="DW139" s="139"/>
      <c r="DX139" s="139"/>
      <c r="DY139" s="139"/>
      <c r="DZ139" s="139"/>
      <c r="EA139" s="139"/>
      <c r="EB139" s="139"/>
      <c r="EC139" s="139"/>
      <c r="ED139" s="139"/>
      <c r="EE139" s="139"/>
    </row>
    <row r="140" spans="1:135" s="81" customFormat="1" ht="17">
      <c r="A140" s="10">
        <v>7</v>
      </c>
      <c r="B140" s="114" t="str">
        <f>'BG POLYANA_GENdovejd'!B125</f>
        <v>ДОСТАВКА И МОНТАЖ ТРОЙНИК Тр DN50/50/50</v>
      </c>
      <c r="C140" s="10" t="str">
        <f>'BG POLYANA_GENdovejd'!C125</f>
        <v>бр</v>
      </c>
      <c r="D140" s="122">
        <f>'BG POLYANA_GENdovejd'!D125</f>
        <v>1</v>
      </c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  <c r="BA140" s="139"/>
      <c r="BB140" s="139"/>
      <c r="BC140" s="139"/>
      <c r="BD140" s="139"/>
      <c r="BE140" s="139"/>
      <c r="BF140" s="139"/>
      <c r="BG140" s="139"/>
      <c r="BH140" s="139"/>
      <c r="BI140" s="139"/>
      <c r="BJ140" s="139"/>
      <c r="BK140" s="139"/>
      <c r="BL140" s="139"/>
      <c r="BM140" s="139"/>
      <c r="BN140" s="139"/>
      <c r="BO140" s="139"/>
      <c r="BP140" s="139"/>
      <c r="BQ140" s="139"/>
      <c r="BR140" s="139"/>
      <c r="BS140" s="139"/>
      <c r="BT140" s="139"/>
      <c r="BU140" s="139"/>
      <c r="BV140" s="139"/>
      <c r="BW140" s="139"/>
      <c r="BX140" s="139"/>
      <c r="BY140" s="139"/>
      <c r="BZ140" s="139"/>
      <c r="CA140" s="139"/>
      <c r="CB140" s="139"/>
      <c r="CC140" s="139"/>
      <c r="CD140" s="139"/>
      <c r="CE140" s="139"/>
      <c r="CF140" s="139"/>
      <c r="CG140" s="139"/>
      <c r="CH140" s="139"/>
      <c r="CI140" s="139"/>
      <c r="CJ140" s="139"/>
      <c r="CK140" s="139"/>
      <c r="CL140" s="139"/>
      <c r="CM140" s="139"/>
      <c r="CN140" s="139"/>
      <c r="CO140" s="139"/>
      <c r="CP140" s="139"/>
      <c r="CQ140" s="139"/>
      <c r="CR140" s="139"/>
      <c r="CS140" s="139"/>
      <c r="CT140" s="139"/>
      <c r="CU140" s="139"/>
      <c r="CV140" s="139"/>
      <c r="CW140" s="139"/>
      <c r="CX140" s="139"/>
      <c r="CY140" s="139"/>
      <c r="CZ140" s="139"/>
      <c r="DA140" s="139"/>
      <c r="DB140" s="139"/>
      <c r="DC140" s="139"/>
      <c r="DD140" s="139"/>
      <c r="DE140" s="139"/>
      <c r="DF140" s="139"/>
      <c r="DG140" s="139"/>
      <c r="DH140" s="139"/>
      <c r="DI140" s="139"/>
      <c r="DJ140" s="139"/>
      <c r="DK140" s="139"/>
      <c r="DL140" s="139"/>
      <c r="DM140" s="139"/>
      <c r="DN140" s="139"/>
      <c r="DO140" s="139"/>
      <c r="DP140" s="139"/>
      <c r="DQ140" s="139"/>
      <c r="DR140" s="139"/>
      <c r="DS140" s="139"/>
      <c r="DT140" s="139"/>
      <c r="DU140" s="139"/>
      <c r="DV140" s="139"/>
      <c r="DW140" s="139"/>
      <c r="DX140" s="139"/>
      <c r="DY140" s="139"/>
      <c r="DZ140" s="139"/>
      <c r="EA140" s="139"/>
      <c r="EB140" s="139"/>
      <c r="EC140" s="139"/>
      <c r="ED140" s="139"/>
      <c r="EE140" s="139"/>
    </row>
    <row r="141" spans="1:135" s="81" customFormat="1" ht="17">
      <c r="A141" s="10">
        <v>8</v>
      </c>
      <c r="B141" s="114" t="str">
        <f>'BG POLYANA_GENdovejd'!B126</f>
        <v>ДОСТАВКА И МОНТАЖ ТРОЙНИК Тр DN80/80/80</v>
      </c>
      <c r="C141" s="10" t="str">
        <f>'BG POLYANA_GENdovejd'!C126</f>
        <v>бр</v>
      </c>
      <c r="D141" s="122">
        <f>'BG POLYANA_GENdovejd'!D126</f>
        <v>2</v>
      </c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  <c r="BH141" s="139"/>
      <c r="BI141" s="139"/>
      <c r="BJ141" s="139"/>
      <c r="BK141" s="139"/>
      <c r="BL141" s="139"/>
      <c r="BM141" s="139"/>
      <c r="BN141" s="139"/>
      <c r="BO141" s="139"/>
      <c r="BP141" s="139"/>
      <c r="BQ141" s="139"/>
      <c r="BR141" s="139"/>
      <c r="BS141" s="139"/>
      <c r="BT141" s="139"/>
      <c r="BU141" s="139"/>
      <c r="BV141" s="139"/>
      <c r="BW141" s="139"/>
      <c r="BX141" s="139"/>
      <c r="BY141" s="139"/>
      <c r="BZ141" s="139"/>
      <c r="CA141" s="139"/>
      <c r="CB141" s="139"/>
      <c r="CC141" s="139"/>
      <c r="CD141" s="139"/>
      <c r="CE141" s="139"/>
      <c r="CF141" s="139"/>
      <c r="CG141" s="139"/>
      <c r="CH141" s="139"/>
      <c r="CI141" s="139"/>
      <c r="CJ141" s="139"/>
      <c r="CK141" s="139"/>
      <c r="CL141" s="139"/>
      <c r="CM141" s="139"/>
      <c r="CN141" s="139"/>
      <c r="CO141" s="139"/>
      <c r="CP141" s="139"/>
      <c r="CQ141" s="139"/>
      <c r="CR141" s="139"/>
      <c r="CS141" s="139"/>
      <c r="CT141" s="139"/>
      <c r="CU141" s="139"/>
      <c r="CV141" s="139"/>
      <c r="CW141" s="139"/>
      <c r="CX141" s="139"/>
      <c r="CY141" s="139"/>
      <c r="CZ141" s="139"/>
      <c r="DA141" s="139"/>
      <c r="DB141" s="139"/>
      <c r="DC141" s="139"/>
      <c r="DD141" s="139"/>
      <c r="DE141" s="139"/>
      <c r="DF141" s="139"/>
      <c r="DG141" s="139"/>
      <c r="DH141" s="139"/>
      <c r="DI141" s="139"/>
      <c r="DJ141" s="139"/>
      <c r="DK141" s="139"/>
      <c r="DL141" s="139"/>
      <c r="DM141" s="139"/>
      <c r="DN141" s="139"/>
      <c r="DO141" s="139"/>
      <c r="DP141" s="139"/>
      <c r="DQ141" s="139"/>
      <c r="DR141" s="139"/>
      <c r="DS141" s="139"/>
      <c r="DT141" s="139"/>
      <c r="DU141" s="139"/>
      <c r="DV141" s="139"/>
      <c r="DW141" s="139"/>
      <c r="DX141" s="139"/>
      <c r="DY141" s="139"/>
      <c r="DZ141" s="139"/>
      <c r="EA141" s="139"/>
      <c r="EB141" s="139"/>
      <c r="EC141" s="139"/>
      <c r="ED141" s="139"/>
      <c r="EE141" s="139"/>
    </row>
    <row r="142" spans="1:135" s="81" customFormat="1" ht="17">
      <c r="A142" s="10">
        <v>9</v>
      </c>
      <c r="B142" s="114" t="str">
        <f>'BG POLYANA_GENdovejd'!B127</f>
        <v>ДОСТАВКА И МОНТАЖ ФЛАНШОВА ЦЕДКА DN 80</v>
      </c>
      <c r="C142" s="10" t="str">
        <f>'BG POLYANA_GENdovejd'!C127</f>
        <v>бр</v>
      </c>
      <c r="D142" s="122">
        <f>'BG POLYANA_GENdovejd'!D127</f>
        <v>2</v>
      </c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/>
      <c r="BF142" s="139"/>
      <c r="BG142" s="139"/>
      <c r="BH142" s="139"/>
      <c r="BI142" s="139"/>
      <c r="BJ142" s="139"/>
      <c r="BK142" s="139"/>
      <c r="BL142" s="139"/>
      <c r="BM142" s="139"/>
      <c r="BN142" s="139"/>
      <c r="BO142" s="139"/>
      <c r="BP142" s="139"/>
      <c r="BQ142" s="139"/>
      <c r="BR142" s="139"/>
      <c r="BS142" s="139"/>
      <c r="BT142" s="139"/>
      <c r="BU142" s="139"/>
      <c r="BV142" s="139"/>
      <c r="BW142" s="139"/>
      <c r="BX142" s="139"/>
      <c r="BY142" s="139"/>
      <c r="BZ142" s="139"/>
      <c r="CA142" s="139"/>
      <c r="CB142" s="139"/>
      <c r="CC142" s="139"/>
      <c r="CD142" s="139"/>
      <c r="CE142" s="139"/>
      <c r="CF142" s="139"/>
      <c r="CG142" s="139"/>
      <c r="CH142" s="139"/>
      <c r="CI142" s="139"/>
      <c r="CJ142" s="139"/>
      <c r="CK142" s="139"/>
      <c r="CL142" s="139"/>
      <c r="CM142" s="139"/>
      <c r="CN142" s="139"/>
      <c r="CO142" s="139"/>
      <c r="CP142" s="139"/>
      <c r="CQ142" s="139"/>
      <c r="CR142" s="139"/>
      <c r="CS142" s="139"/>
      <c r="CT142" s="139"/>
      <c r="CU142" s="139"/>
      <c r="CV142" s="139"/>
      <c r="CW142" s="139"/>
      <c r="CX142" s="139"/>
      <c r="CY142" s="139"/>
      <c r="CZ142" s="139"/>
      <c r="DA142" s="139"/>
      <c r="DB142" s="139"/>
      <c r="DC142" s="139"/>
      <c r="DD142" s="139"/>
      <c r="DE142" s="139"/>
      <c r="DF142" s="139"/>
      <c r="DG142" s="139"/>
      <c r="DH142" s="139"/>
      <c r="DI142" s="139"/>
      <c r="DJ142" s="139"/>
      <c r="DK142" s="139"/>
      <c r="DL142" s="139"/>
      <c r="DM142" s="139"/>
      <c r="DN142" s="139"/>
      <c r="DO142" s="139"/>
      <c r="DP142" s="139"/>
      <c r="DQ142" s="139"/>
      <c r="DR142" s="139"/>
      <c r="DS142" s="139"/>
      <c r="DT142" s="139"/>
      <c r="DU142" s="139"/>
      <c r="DV142" s="139"/>
      <c r="DW142" s="139"/>
      <c r="DX142" s="139"/>
      <c r="DY142" s="139"/>
      <c r="DZ142" s="139"/>
      <c r="EA142" s="139"/>
      <c r="EB142" s="139"/>
      <c r="EC142" s="139"/>
      <c r="ED142" s="139"/>
      <c r="EE142" s="139"/>
    </row>
    <row r="143" spans="1:135" s="81" customFormat="1" ht="17">
      <c r="A143" s="10">
        <v>10</v>
      </c>
      <c r="B143" s="114" t="str">
        <f>'BG POLYANA_GENdovejd'!B128</f>
        <v>ДОСТАВКА И МОНТАЖ ПРЕЛИВНА ФУНИЯ DN 80</v>
      </c>
      <c r="C143" s="10" t="str">
        <f>'BG POLYANA_GENdovejd'!C128</f>
        <v>бр</v>
      </c>
      <c r="D143" s="122">
        <f>'BG POLYANA_GENdovejd'!D128</f>
        <v>2</v>
      </c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  <c r="AV143" s="139"/>
      <c r="AW143" s="139"/>
      <c r="AX143" s="139"/>
      <c r="AY143" s="139"/>
      <c r="AZ143" s="139"/>
      <c r="BA143" s="139"/>
      <c r="BB143" s="139"/>
      <c r="BC143" s="139"/>
      <c r="BD143" s="139"/>
      <c r="BE143" s="139"/>
      <c r="BF143" s="139"/>
      <c r="BG143" s="139"/>
      <c r="BH143" s="139"/>
      <c r="BI143" s="139"/>
      <c r="BJ143" s="139"/>
      <c r="BK143" s="139"/>
      <c r="BL143" s="139"/>
      <c r="BM143" s="139"/>
      <c r="BN143" s="139"/>
      <c r="BO143" s="139"/>
      <c r="BP143" s="139"/>
      <c r="BQ143" s="139"/>
      <c r="BR143" s="139"/>
      <c r="BS143" s="139"/>
      <c r="BT143" s="139"/>
      <c r="BU143" s="139"/>
      <c r="BV143" s="139"/>
      <c r="BW143" s="139"/>
      <c r="BX143" s="139"/>
      <c r="BY143" s="139"/>
      <c r="BZ143" s="139"/>
      <c r="CA143" s="139"/>
      <c r="CB143" s="139"/>
      <c r="CC143" s="139"/>
      <c r="CD143" s="139"/>
      <c r="CE143" s="139"/>
      <c r="CF143" s="139"/>
      <c r="CG143" s="139"/>
      <c r="CH143" s="139"/>
      <c r="CI143" s="139"/>
      <c r="CJ143" s="139"/>
      <c r="CK143" s="139"/>
      <c r="CL143" s="139"/>
      <c r="CM143" s="139"/>
      <c r="CN143" s="139"/>
      <c r="CO143" s="139"/>
      <c r="CP143" s="139"/>
      <c r="CQ143" s="139"/>
      <c r="CR143" s="139"/>
      <c r="CS143" s="139"/>
      <c r="CT143" s="139"/>
      <c r="CU143" s="139"/>
      <c r="CV143" s="139"/>
      <c r="CW143" s="139"/>
      <c r="CX143" s="139"/>
      <c r="CY143" s="139"/>
      <c r="CZ143" s="139"/>
      <c r="DA143" s="139"/>
      <c r="DB143" s="139"/>
      <c r="DC143" s="139"/>
      <c r="DD143" s="139"/>
      <c r="DE143" s="139"/>
      <c r="DF143" s="139"/>
      <c r="DG143" s="139"/>
      <c r="DH143" s="139"/>
      <c r="DI143" s="139"/>
      <c r="DJ143" s="139"/>
      <c r="DK143" s="139"/>
      <c r="DL143" s="139"/>
      <c r="DM143" s="139"/>
      <c r="DN143" s="139"/>
      <c r="DO143" s="139"/>
      <c r="DP143" s="139"/>
      <c r="DQ143" s="139"/>
      <c r="DR143" s="139"/>
      <c r="DS143" s="139"/>
      <c r="DT143" s="139"/>
      <c r="DU143" s="139"/>
      <c r="DV143" s="139"/>
      <c r="DW143" s="139"/>
      <c r="DX143" s="139"/>
      <c r="DY143" s="139"/>
      <c r="DZ143" s="139"/>
      <c r="EA143" s="139"/>
      <c r="EB143" s="139"/>
      <c r="EC143" s="139"/>
      <c r="ED143" s="139"/>
      <c r="EE143" s="139"/>
    </row>
    <row r="144" spans="1:135" s="81" customFormat="1" ht="17">
      <c r="A144" s="10">
        <v>11</v>
      </c>
      <c r="B144" s="114" t="str">
        <f>'BG POLYANA_GENdovejd'!B129</f>
        <v>ДОСТАВКА И МОНТАЖ СВОБОДЕН ФЛАНЕЦ DN50</v>
      </c>
      <c r="C144" s="10" t="str">
        <f>'BG POLYANA_GENdovejd'!C129</f>
        <v>бр</v>
      </c>
      <c r="D144" s="122">
        <f>'BG POLYANA_GENdovejd'!D129</f>
        <v>16</v>
      </c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39"/>
      <c r="BB144" s="139"/>
      <c r="BC144" s="139"/>
      <c r="BD144" s="139"/>
      <c r="BE144" s="139"/>
      <c r="BF144" s="139"/>
      <c r="BG144" s="139"/>
      <c r="BH144" s="139"/>
      <c r="BI144" s="139"/>
      <c r="BJ144" s="139"/>
      <c r="BK144" s="139"/>
      <c r="BL144" s="139"/>
      <c r="BM144" s="139"/>
      <c r="BN144" s="139"/>
      <c r="BO144" s="139"/>
      <c r="BP144" s="139"/>
      <c r="BQ144" s="139"/>
      <c r="BR144" s="139"/>
      <c r="BS144" s="139"/>
      <c r="BT144" s="139"/>
      <c r="BU144" s="139"/>
      <c r="BV144" s="139"/>
      <c r="BW144" s="139"/>
      <c r="BX144" s="139"/>
      <c r="BY144" s="139"/>
      <c r="BZ144" s="139"/>
      <c r="CA144" s="139"/>
      <c r="CB144" s="139"/>
      <c r="CC144" s="139"/>
      <c r="CD144" s="139"/>
      <c r="CE144" s="139"/>
      <c r="CF144" s="139"/>
      <c r="CG144" s="139"/>
      <c r="CH144" s="139"/>
      <c r="CI144" s="139"/>
      <c r="CJ144" s="139"/>
      <c r="CK144" s="139"/>
      <c r="CL144" s="139"/>
      <c r="CM144" s="139"/>
      <c r="CN144" s="139"/>
      <c r="CO144" s="139"/>
      <c r="CP144" s="139"/>
      <c r="CQ144" s="139"/>
      <c r="CR144" s="139"/>
      <c r="CS144" s="139"/>
      <c r="CT144" s="139"/>
      <c r="CU144" s="139"/>
      <c r="CV144" s="139"/>
      <c r="CW144" s="139"/>
      <c r="CX144" s="139"/>
      <c r="CY144" s="139"/>
      <c r="CZ144" s="139"/>
      <c r="DA144" s="139"/>
      <c r="DB144" s="139"/>
      <c r="DC144" s="139"/>
      <c r="DD144" s="139"/>
      <c r="DE144" s="139"/>
      <c r="DF144" s="139"/>
      <c r="DG144" s="139"/>
      <c r="DH144" s="139"/>
      <c r="DI144" s="139"/>
      <c r="DJ144" s="139"/>
      <c r="DK144" s="139"/>
      <c r="DL144" s="139"/>
      <c r="DM144" s="139"/>
      <c r="DN144" s="139"/>
      <c r="DO144" s="139"/>
      <c r="DP144" s="139"/>
      <c r="DQ144" s="139"/>
      <c r="DR144" s="139"/>
      <c r="DS144" s="139"/>
      <c r="DT144" s="139"/>
      <c r="DU144" s="139"/>
      <c r="DV144" s="139"/>
      <c r="DW144" s="139"/>
      <c r="DX144" s="139"/>
      <c r="DY144" s="139"/>
      <c r="DZ144" s="139"/>
      <c r="EA144" s="139"/>
      <c r="EB144" s="139"/>
      <c r="EC144" s="139"/>
      <c r="ED144" s="139"/>
      <c r="EE144" s="139"/>
    </row>
    <row r="145" spans="1:135" s="81" customFormat="1" ht="17">
      <c r="A145" s="10">
        <v>12</v>
      </c>
      <c r="B145" s="114" t="str">
        <f>'BG POLYANA_GENdovejd'!B130</f>
        <v>ДОСТАВКА И МОНТАЖ СВОБОДЕН ФЛАНЕЦ DN80</v>
      </c>
      <c r="C145" s="10" t="str">
        <f>'BG POLYANA_GENdovejd'!C130</f>
        <v>бр</v>
      </c>
      <c r="D145" s="122">
        <f>'BG POLYANA_GENdovejd'!D130</f>
        <v>30</v>
      </c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  <c r="AV145" s="139"/>
      <c r="AW145" s="139"/>
      <c r="AX145" s="139"/>
      <c r="AY145" s="139"/>
      <c r="AZ145" s="139"/>
      <c r="BA145" s="139"/>
      <c r="BB145" s="139"/>
      <c r="BC145" s="139"/>
      <c r="BD145" s="139"/>
      <c r="BE145" s="139"/>
      <c r="BF145" s="139"/>
      <c r="BG145" s="139"/>
      <c r="BH145" s="139"/>
      <c r="BI145" s="139"/>
      <c r="BJ145" s="139"/>
      <c r="BK145" s="139"/>
      <c r="BL145" s="139"/>
      <c r="BM145" s="139"/>
      <c r="BN145" s="139"/>
      <c r="BO145" s="139"/>
      <c r="BP145" s="139"/>
      <c r="BQ145" s="139"/>
      <c r="BR145" s="139"/>
      <c r="BS145" s="139"/>
      <c r="BT145" s="139"/>
      <c r="BU145" s="139"/>
      <c r="BV145" s="139"/>
      <c r="BW145" s="139"/>
      <c r="BX145" s="139"/>
      <c r="BY145" s="139"/>
      <c r="BZ145" s="139"/>
      <c r="CA145" s="139"/>
      <c r="CB145" s="139"/>
      <c r="CC145" s="139"/>
      <c r="CD145" s="139"/>
      <c r="CE145" s="139"/>
      <c r="CF145" s="139"/>
      <c r="CG145" s="139"/>
      <c r="CH145" s="139"/>
      <c r="CI145" s="139"/>
      <c r="CJ145" s="139"/>
      <c r="CK145" s="139"/>
      <c r="CL145" s="139"/>
      <c r="CM145" s="139"/>
      <c r="CN145" s="139"/>
      <c r="CO145" s="139"/>
      <c r="CP145" s="139"/>
      <c r="CQ145" s="139"/>
      <c r="CR145" s="139"/>
      <c r="CS145" s="139"/>
      <c r="CT145" s="139"/>
      <c r="CU145" s="139"/>
      <c r="CV145" s="139"/>
      <c r="CW145" s="139"/>
      <c r="CX145" s="139"/>
      <c r="CY145" s="139"/>
      <c r="CZ145" s="139"/>
      <c r="DA145" s="139"/>
      <c r="DB145" s="139"/>
      <c r="DC145" s="139"/>
      <c r="DD145" s="139"/>
      <c r="DE145" s="139"/>
      <c r="DF145" s="139"/>
      <c r="DG145" s="139"/>
      <c r="DH145" s="139"/>
      <c r="DI145" s="139"/>
      <c r="DJ145" s="139"/>
      <c r="DK145" s="139"/>
      <c r="DL145" s="139"/>
      <c r="DM145" s="139"/>
      <c r="DN145" s="139"/>
      <c r="DO145" s="139"/>
      <c r="DP145" s="139"/>
      <c r="DQ145" s="139"/>
      <c r="DR145" s="139"/>
      <c r="DS145" s="139"/>
      <c r="DT145" s="139"/>
      <c r="DU145" s="139"/>
      <c r="DV145" s="139"/>
      <c r="DW145" s="139"/>
      <c r="DX145" s="139"/>
      <c r="DY145" s="139"/>
      <c r="DZ145" s="139"/>
      <c r="EA145" s="139"/>
      <c r="EB145" s="139"/>
      <c r="EC145" s="139"/>
      <c r="ED145" s="139"/>
      <c r="EE145" s="139"/>
    </row>
    <row r="146" spans="1:135" s="81" customFormat="1" ht="17">
      <c r="A146" s="10">
        <v>13</v>
      </c>
      <c r="B146" s="114" t="str">
        <f>'BG POLYANA_GENdovejd'!B131</f>
        <v>ДОСТАВКА И МОНТАЖ СВОБОДЕН ФЛАНЕЦ DN100</v>
      </c>
      <c r="C146" s="10" t="str">
        <f>'BG POLYANA_GENdovejd'!C131</f>
        <v>бр</v>
      </c>
      <c r="D146" s="122">
        <f>'BG POLYANA_GENdovejd'!D131</f>
        <v>4</v>
      </c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/>
      <c r="BF146" s="139"/>
      <c r="BG146" s="139"/>
      <c r="BH146" s="139"/>
      <c r="BI146" s="139"/>
      <c r="BJ146" s="139"/>
      <c r="BK146" s="139"/>
      <c r="BL146" s="139"/>
      <c r="BM146" s="139"/>
      <c r="BN146" s="139"/>
      <c r="BO146" s="139"/>
      <c r="BP146" s="139"/>
      <c r="BQ146" s="139"/>
      <c r="BR146" s="139"/>
      <c r="BS146" s="139"/>
      <c r="BT146" s="139"/>
      <c r="BU146" s="139"/>
      <c r="BV146" s="139"/>
      <c r="BW146" s="139"/>
      <c r="BX146" s="139"/>
      <c r="BY146" s="139"/>
      <c r="BZ146" s="139"/>
      <c r="CA146" s="139"/>
      <c r="CB146" s="139"/>
      <c r="CC146" s="139"/>
      <c r="CD146" s="139"/>
      <c r="CE146" s="139"/>
      <c r="CF146" s="139"/>
      <c r="CG146" s="139"/>
      <c r="CH146" s="139"/>
      <c r="CI146" s="139"/>
      <c r="CJ146" s="139"/>
      <c r="CK146" s="139"/>
      <c r="CL146" s="139"/>
      <c r="CM146" s="139"/>
      <c r="CN146" s="139"/>
      <c r="CO146" s="139"/>
      <c r="CP146" s="139"/>
      <c r="CQ146" s="139"/>
      <c r="CR146" s="139"/>
      <c r="CS146" s="139"/>
      <c r="CT146" s="139"/>
      <c r="CU146" s="139"/>
      <c r="CV146" s="139"/>
      <c r="CW146" s="139"/>
      <c r="CX146" s="139"/>
      <c r="CY146" s="139"/>
      <c r="CZ146" s="139"/>
      <c r="DA146" s="139"/>
      <c r="DB146" s="139"/>
      <c r="DC146" s="139"/>
      <c r="DD146" s="139"/>
      <c r="DE146" s="139"/>
      <c r="DF146" s="139"/>
      <c r="DG146" s="139"/>
      <c r="DH146" s="139"/>
      <c r="DI146" s="139"/>
      <c r="DJ146" s="139"/>
      <c r="DK146" s="139"/>
      <c r="DL146" s="139"/>
      <c r="DM146" s="139"/>
      <c r="DN146" s="139"/>
      <c r="DO146" s="139"/>
      <c r="DP146" s="139"/>
      <c r="DQ146" s="139"/>
      <c r="DR146" s="139"/>
      <c r="DS146" s="139"/>
      <c r="DT146" s="139"/>
      <c r="DU146" s="139"/>
      <c r="DV146" s="139"/>
      <c r="DW146" s="139"/>
      <c r="DX146" s="139"/>
      <c r="DY146" s="139"/>
      <c r="DZ146" s="139"/>
      <c r="EA146" s="139"/>
      <c r="EB146" s="139"/>
      <c r="EC146" s="139"/>
      <c r="ED146" s="139"/>
      <c r="EE146" s="139"/>
    </row>
    <row r="147" spans="1:135" s="81" customFormat="1" ht="17">
      <c r="A147" s="10">
        <v>14</v>
      </c>
      <c r="B147" s="114" t="str">
        <f>'BG POLYANA_GENdovejd'!B132</f>
        <v>ДОСТАВКА И МОНТАЖ ФС DN 50</v>
      </c>
      <c r="C147" s="10" t="str">
        <f>'BG POLYANA_GENdovejd'!C132</f>
        <v>бр</v>
      </c>
      <c r="D147" s="122">
        <f>'BG POLYANA_GENdovejd'!D132</f>
        <v>1</v>
      </c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  <c r="BF147" s="139"/>
      <c r="BG147" s="139"/>
      <c r="BH147" s="139"/>
      <c r="BI147" s="139"/>
      <c r="BJ147" s="139"/>
      <c r="BK147" s="139"/>
      <c r="BL147" s="139"/>
      <c r="BM147" s="139"/>
      <c r="BN147" s="139"/>
      <c r="BO147" s="139"/>
      <c r="BP147" s="139"/>
      <c r="BQ147" s="139"/>
      <c r="BR147" s="139"/>
      <c r="BS147" s="139"/>
      <c r="BT147" s="139"/>
      <c r="BU147" s="139"/>
      <c r="BV147" s="139"/>
      <c r="BW147" s="139"/>
      <c r="BX147" s="139"/>
      <c r="BY147" s="139"/>
      <c r="BZ147" s="139"/>
      <c r="CA147" s="139"/>
      <c r="CB147" s="139"/>
      <c r="CC147" s="139"/>
      <c r="CD147" s="139"/>
      <c r="CE147" s="139"/>
      <c r="CF147" s="139"/>
      <c r="CG147" s="139"/>
      <c r="CH147" s="139"/>
      <c r="CI147" s="139"/>
      <c r="CJ147" s="139"/>
      <c r="CK147" s="139"/>
      <c r="CL147" s="139"/>
      <c r="CM147" s="139"/>
      <c r="CN147" s="139"/>
      <c r="CO147" s="139"/>
      <c r="CP147" s="139"/>
      <c r="CQ147" s="139"/>
      <c r="CR147" s="139"/>
      <c r="CS147" s="139"/>
      <c r="CT147" s="139"/>
      <c r="CU147" s="139"/>
      <c r="CV147" s="139"/>
      <c r="CW147" s="139"/>
      <c r="CX147" s="139"/>
      <c r="CY147" s="139"/>
      <c r="CZ147" s="139"/>
      <c r="DA147" s="139"/>
      <c r="DB147" s="139"/>
      <c r="DC147" s="139"/>
      <c r="DD147" s="139"/>
      <c r="DE147" s="139"/>
      <c r="DF147" s="139"/>
      <c r="DG147" s="139"/>
      <c r="DH147" s="139"/>
      <c r="DI147" s="139"/>
      <c r="DJ147" s="139"/>
      <c r="DK147" s="139"/>
      <c r="DL147" s="139"/>
      <c r="DM147" s="139"/>
      <c r="DN147" s="139"/>
      <c r="DO147" s="139"/>
      <c r="DP147" s="139"/>
      <c r="DQ147" s="139"/>
      <c r="DR147" s="139"/>
      <c r="DS147" s="139"/>
      <c r="DT147" s="139"/>
      <c r="DU147" s="139"/>
      <c r="DV147" s="139"/>
      <c r="DW147" s="139"/>
      <c r="DX147" s="139"/>
      <c r="DY147" s="139"/>
      <c r="DZ147" s="139"/>
      <c r="EA147" s="139"/>
      <c r="EB147" s="139"/>
      <c r="EC147" s="139"/>
      <c r="ED147" s="139"/>
      <c r="EE147" s="139"/>
    </row>
    <row r="148" spans="1:135" s="81" customFormat="1" ht="17">
      <c r="A148" s="10">
        <v>15</v>
      </c>
      <c r="B148" s="114" t="str">
        <f>'BG POLYANA_GENdovejd'!B133</f>
        <v>ДОСТАВКА И МОНТАЖ ФС DN 80</v>
      </c>
      <c r="C148" s="10" t="str">
        <f>'BG POLYANA_GENdovejd'!C133</f>
        <v>бр</v>
      </c>
      <c r="D148" s="122">
        <f>'BG POLYANA_GENdovejd'!D133</f>
        <v>2</v>
      </c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  <c r="AV148" s="139"/>
      <c r="AW148" s="139"/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  <c r="BI148" s="139"/>
      <c r="BJ148" s="139"/>
      <c r="BK148" s="139"/>
      <c r="BL148" s="139"/>
      <c r="BM148" s="139"/>
      <c r="BN148" s="139"/>
      <c r="BO148" s="139"/>
      <c r="BP148" s="139"/>
      <c r="BQ148" s="139"/>
      <c r="BR148" s="139"/>
      <c r="BS148" s="139"/>
      <c r="BT148" s="139"/>
      <c r="BU148" s="139"/>
      <c r="BV148" s="139"/>
      <c r="BW148" s="139"/>
      <c r="BX148" s="139"/>
      <c r="BY148" s="139"/>
      <c r="BZ148" s="139"/>
      <c r="CA148" s="139"/>
      <c r="CB148" s="139"/>
      <c r="CC148" s="139"/>
      <c r="CD148" s="139"/>
      <c r="CE148" s="139"/>
      <c r="CF148" s="139"/>
      <c r="CG148" s="139"/>
      <c r="CH148" s="139"/>
      <c r="CI148" s="139"/>
      <c r="CJ148" s="139"/>
      <c r="CK148" s="139"/>
      <c r="CL148" s="139"/>
      <c r="CM148" s="139"/>
      <c r="CN148" s="139"/>
      <c r="CO148" s="139"/>
      <c r="CP148" s="139"/>
      <c r="CQ148" s="139"/>
      <c r="CR148" s="139"/>
      <c r="CS148" s="139"/>
      <c r="CT148" s="139"/>
      <c r="CU148" s="139"/>
      <c r="CV148" s="139"/>
      <c r="CW148" s="139"/>
      <c r="CX148" s="139"/>
      <c r="CY148" s="139"/>
      <c r="CZ148" s="139"/>
      <c r="DA148" s="139"/>
      <c r="DB148" s="139"/>
      <c r="DC148" s="139"/>
      <c r="DD148" s="139"/>
      <c r="DE148" s="139"/>
      <c r="DF148" s="139"/>
      <c r="DG148" s="139"/>
      <c r="DH148" s="139"/>
      <c r="DI148" s="139"/>
      <c r="DJ148" s="139"/>
      <c r="DK148" s="139"/>
      <c r="DL148" s="139"/>
      <c r="DM148" s="139"/>
      <c r="DN148" s="139"/>
      <c r="DO148" s="139"/>
      <c r="DP148" s="139"/>
      <c r="DQ148" s="139"/>
      <c r="DR148" s="139"/>
      <c r="DS148" s="139"/>
      <c r="DT148" s="139"/>
      <c r="DU148" s="139"/>
      <c r="DV148" s="139"/>
      <c r="DW148" s="139"/>
      <c r="DX148" s="139"/>
      <c r="DY148" s="139"/>
      <c r="DZ148" s="139"/>
      <c r="EA148" s="139"/>
      <c r="EB148" s="139"/>
      <c r="EC148" s="139"/>
      <c r="ED148" s="139"/>
      <c r="EE148" s="139"/>
    </row>
    <row r="149" spans="1:135" s="81" customFormat="1" ht="17">
      <c r="A149" s="10">
        <v>16</v>
      </c>
      <c r="B149" s="114" t="str">
        <f>'BG POLYANA_GENdovejd'!B134</f>
        <v>ДОСТАВКА И МОНТАЖ ФС DN 100</v>
      </c>
      <c r="C149" s="10" t="str">
        <f>'BG POLYANA_GENdovejd'!C134</f>
        <v>бр</v>
      </c>
      <c r="D149" s="122">
        <f>'BG POLYANA_GENdovejd'!D134</f>
        <v>2</v>
      </c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  <c r="AV149" s="139"/>
      <c r="AW149" s="139"/>
      <c r="AX149" s="139"/>
      <c r="AY149" s="139"/>
      <c r="AZ149" s="139"/>
      <c r="BA149" s="139"/>
      <c r="BB149" s="139"/>
      <c r="BC149" s="139"/>
      <c r="BD149" s="139"/>
      <c r="BE149" s="139"/>
      <c r="BF149" s="139"/>
      <c r="BG149" s="139"/>
      <c r="BH149" s="139"/>
      <c r="BI149" s="139"/>
      <c r="BJ149" s="139"/>
      <c r="BK149" s="139"/>
      <c r="BL149" s="139"/>
      <c r="BM149" s="139"/>
      <c r="BN149" s="139"/>
      <c r="BO149" s="139"/>
      <c r="BP149" s="139"/>
      <c r="BQ149" s="139"/>
      <c r="BR149" s="139"/>
      <c r="BS149" s="139"/>
      <c r="BT149" s="139"/>
      <c r="BU149" s="139"/>
      <c r="BV149" s="139"/>
      <c r="BW149" s="139"/>
      <c r="BX149" s="139"/>
      <c r="BY149" s="139"/>
      <c r="BZ149" s="139"/>
      <c r="CA149" s="139"/>
      <c r="CB149" s="139"/>
      <c r="CC149" s="139"/>
      <c r="CD149" s="139"/>
      <c r="CE149" s="139"/>
      <c r="CF149" s="139"/>
      <c r="CG149" s="139"/>
      <c r="CH149" s="139"/>
      <c r="CI149" s="139"/>
      <c r="CJ149" s="139"/>
      <c r="CK149" s="139"/>
      <c r="CL149" s="139"/>
      <c r="CM149" s="139"/>
      <c r="CN149" s="139"/>
      <c r="CO149" s="139"/>
      <c r="CP149" s="139"/>
      <c r="CQ149" s="139"/>
      <c r="CR149" s="139"/>
      <c r="CS149" s="139"/>
      <c r="CT149" s="139"/>
      <c r="CU149" s="139"/>
      <c r="CV149" s="139"/>
      <c r="CW149" s="139"/>
      <c r="CX149" s="139"/>
      <c r="CY149" s="139"/>
      <c r="CZ149" s="139"/>
      <c r="DA149" s="139"/>
      <c r="DB149" s="139"/>
      <c r="DC149" s="139"/>
      <c r="DD149" s="139"/>
      <c r="DE149" s="139"/>
      <c r="DF149" s="139"/>
      <c r="DG149" s="139"/>
      <c r="DH149" s="139"/>
      <c r="DI149" s="139"/>
      <c r="DJ149" s="139"/>
      <c r="DK149" s="139"/>
      <c r="DL149" s="139"/>
      <c r="DM149" s="139"/>
      <c r="DN149" s="139"/>
      <c r="DO149" s="139"/>
      <c r="DP149" s="139"/>
      <c r="DQ149" s="139"/>
      <c r="DR149" s="139"/>
      <c r="DS149" s="139"/>
      <c r="DT149" s="139"/>
      <c r="DU149" s="139"/>
      <c r="DV149" s="139"/>
      <c r="DW149" s="139"/>
      <c r="DX149" s="139"/>
      <c r="DY149" s="139"/>
      <c r="DZ149" s="139"/>
      <c r="EA149" s="139"/>
      <c r="EB149" s="139"/>
      <c r="EC149" s="139"/>
      <c r="ED149" s="139"/>
      <c r="EE149" s="139"/>
    </row>
    <row r="150" spans="1:135" s="81" customFormat="1" ht="17">
      <c r="A150" s="10">
        <v>17</v>
      </c>
      <c r="B150" s="114" t="str">
        <f>'BG POLYANA_GENdovejd'!B135</f>
        <v>ДОСТАВКА И МОНТАЖ ЖИБО КЛАПА DN 80</v>
      </c>
      <c r="C150" s="10" t="str">
        <f>'BG POLYANA_GENdovejd'!C135</f>
        <v>бр</v>
      </c>
      <c r="D150" s="122">
        <f>'BG POLYANA_GENdovejd'!D135</f>
        <v>1</v>
      </c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  <c r="AV150" s="139"/>
      <c r="AW150" s="139"/>
      <c r="AX150" s="139"/>
      <c r="AY150" s="139"/>
      <c r="AZ150" s="139"/>
      <c r="BA150" s="139"/>
      <c r="BB150" s="139"/>
      <c r="BC150" s="139"/>
      <c r="BD150" s="139"/>
      <c r="BE150" s="139"/>
      <c r="BF150" s="139"/>
      <c r="BG150" s="139"/>
      <c r="BH150" s="139"/>
      <c r="BI150" s="139"/>
      <c r="BJ150" s="139"/>
      <c r="BK150" s="139"/>
      <c r="BL150" s="139"/>
      <c r="BM150" s="139"/>
      <c r="BN150" s="139"/>
      <c r="BO150" s="139"/>
      <c r="BP150" s="139"/>
      <c r="BQ150" s="139"/>
      <c r="BR150" s="139"/>
      <c r="BS150" s="139"/>
      <c r="BT150" s="139"/>
      <c r="BU150" s="139"/>
      <c r="BV150" s="139"/>
      <c r="BW150" s="139"/>
      <c r="BX150" s="139"/>
      <c r="BY150" s="139"/>
      <c r="BZ150" s="139"/>
      <c r="CA150" s="139"/>
      <c r="CB150" s="139"/>
      <c r="CC150" s="139"/>
      <c r="CD150" s="139"/>
      <c r="CE150" s="139"/>
      <c r="CF150" s="139"/>
      <c r="CG150" s="139"/>
      <c r="CH150" s="139"/>
      <c r="CI150" s="139"/>
      <c r="CJ150" s="139"/>
      <c r="CK150" s="139"/>
      <c r="CL150" s="139"/>
      <c r="CM150" s="139"/>
      <c r="CN150" s="139"/>
      <c r="CO150" s="139"/>
      <c r="CP150" s="139"/>
      <c r="CQ150" s="139"/>
      <c r="CR150" s="139"/>
      <c r="CS150" s="139"/>
      <c r="CT150" s="139"/>
      <c r="CU150" s="139"/>
      <c r="CV150" s="139"/>
      <c r="CW150" s="139"/>
      <c r="CX150" s="139"/>
      <c r="CY150" s="139"/>
      <c r="CZ150" s="139"/>
      <c r="DA150" s="139"/>
      <c r="DB150" s="139"/>
      <c r="DC150" s="139"/>
      <c r="DD150" s="139"/>
      <c r="DE150" s="139"/>
      <c r="DF150" s="139"/>
      <c r="DG150" s="139"/>
      <c r="DH150" s="139"/>
      <c r="DI150" s="139"/>
      <c r="DJ150" s="139"/>
      <c r="DK150" s="139"/>
      <c r="DL150" s="139"/>
      <c r="DM150" s="139"/>
      <c r="DN150" s="139"/>
      <c r="DO150" s="139"/>
      <c r="DP150" s="139"/>
      <c r="DQ150" s="139"/>
      <c r="DR150" s="139"/>
      <c r="DS150" s="139"/>
      <c r="DT150" s="139"/>
      <c r="DU150" s="139"/>
      <c r="DV150" s="139"/>
      <c r="DW150" s="139"/>
      <c r="DX150" s="139"/>
      <c r="DY150" s="139"/>
      <c r="DZ150" s="139"/>
      <c r="EA150" s="139"/>
      <c r="EB150" s="139"/>
      <c r="EC150" s="139"/>
      <c r="ED150" s="139"/>
      <c r="EE150" s="139"/>
    </row>
    <row r="151" spans="1:135" s="81" customFormat="1" ht="17">
      <c r="A151" s="10">
        <v>18</v>
      </c>
      <c r="B151" s="114" t="str">
        <f>'BG POLYANA_GENdovejd'!B136</f>
        <v>ДОСТАВКА И МОНТАЖ ЖИБО КЛАПА DN 100</v>
      </c>
      <c r="C151" s="10" t="str">
        <f>'BG POLYANA_GENdovejd'!C136</f>
        <v>бр</v>
      </c>
      <c r="D151" s="122">
        <f>'BG POLYANA_GENdovejd'!D136</f>
        <v>1</v>
      </c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  <c r="AV151" s="139"/>
      <c r="AW151" s="139"/>
      <c r="AX151" s="139"/>
      <c r="AY151" s="139"/>
      <c r="AZ151" s="139"/>
      <c r="BA151" s="139"/>
      <c r="BB151" s="139"/>
      <c r="BC151" s="139"/>
      <c r="BD151" s="139"/>
      <c r="BE151" s="139"/>
      <c r="BF151" s="139"/>
      <c r="BG151" s="139"/>
      <c r="BH151" s="139"/>
      <c r="BI151" s="139"/>
      <c r="BJ151" s="139"/>
      <c r="BK151" s="139"/>
      <c r="BL151" s="139"/>
      <c r="BM151" s="139"/>
      <c r="BN151" s="139"/>
      <c r="BO151" s="139"/>
      <c r="BP151" s="139"/>
      <c r="BQ151" s="139"/>
      <c r="BR151" s="139"/>
      <c r="BS151" s="139"/>
      <c r="BT151" s="139"/>
      <c r="BU151" s="139"/>
      <c r="BV151" s="139"/>
      <c r="BW151" s="139"/>
      <c r="BX151" s="139"/>
      <c r="BY151" s="139"/>
      <c r="BZ151" s="139"/>
      <c r="CA151" s="139"/>
      <c r="CB151" s="139"/>
      <c r="CC151" s="139"/>
      <c r="CD151" s="139"/>
      <c r="CE151" s="139"/>
      <c r="CF151" s="139"/>
      <c r="CG151" s="139"/>
      <c r="CH151" s="139"/>
      <c r="CI151" s="139"/>
      <c r="CJ151" s="139"/>
      <c r="CK151" s="139"/>
      <c r="CL151" s="139"/>
      <c r="CM151" s="139"/>
      <c r="CN151" s="139"/>
      <c r="CO151" s="139"/>
      <c r="CP151" s="139"/>
      <c r="CQ151" s="139"/>
      <c r="CR151" s="139"/>
      <c r="CS151" s="139"/>
      <c r="CT151" s="139"/>
      <c r="CU151" s="139"/>
      <c r="CV151" s="139"/>
      <c r="CW151" s="139"/>
      <c r="CX151" s="139"/>
      <c r="CY151" s="139"/>
      <c r="CZ151" s="139"/>
      <c r="DA151" s="139"/>
      <c r="DB151" s="139"/>
      <c r="DC151" s="139"/>
      <c r="DD151" s="139"/>
      <c r="DE151" s="139"/>
      <c r="DF151" s="139"/>
      <c r="DG151" s="139"/>
      <c r="DH151" s="139"/>
      <c r="DI151" s="139"/>
      <c r="DJ151" s="139"/>
      <c r="DK151" s="139"/>
      <c r="DL151" s="139"/>
      <c r="DM151" s="139"/>
      <c r="DN151" s="139"/>
      <c r="DO151" s="139"/>
      <c r="DP151" s="139"/>
      <c r="DQ151" s="139"/>
      <c r="DR151" s="139"/>
      <c r="DS151" s="139"/>
      <c r="DT151" s="139"/>
      <c r="DU151" s="139"/>
      <c r="DV151" s="139"/>
      <c r="DW151" s="139"/>
      <c r="DX151" s="139"/>
      <c r="DY151" s="139"/>
      <c r="DZ151" s="139"/>
      <c r="EA151" s="139"/>
      <c r="EB151" s="139"/>
      <c r="EC151" s="139"/>
      <c r="ED151" s="139"/>
      <c r="EE151" s="139"/>
    </row>
    <row r="152" spans="1:135" s="81" customFormat="1" ht="17">
      <c r="A152" s="10">
        <v>19</v>
      </c>
      <c r="B152" s="114" t="str">
        <f>'BG POLYANA_GENdovejd'!B137</f>
        <v>ДОСТАВКА И МОНТАЖ ГУМЕНО УПЛЪТНЕНИЕ Ø60</v>
      </c>
      <c r="C152" s="10" t="str">
        <f>'BG POLYANA_GENdovejd'!C137</f>
        <v>бр</v>
      </c>
      <c r="D152" s="122">
        <f>'BG POLYANA_GENdovejd'!D137</f>
        <v>1</v>
      </c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  <c r="AV152" s="139"/>
      <c r="AW152" s="139"/>
      <c r="AX152" s="139"/>
      <c r="AY152" s="139"/>
      <c r="AZ152" s="139"/>
      <c r="BA152" s="139"/>
      <c r="BB152" s="139"/>
      <c r="BC152" s="139"/>
      <c r="BD152" s="139"/>
      <c r="BE152" s="139"/>
      <c r="BF152" s="139"/>
      <c r="BG152" s="139"/>
      <c r="BH152" s="139"/>
      <c r="BI152" s="139"/>
      <c r="BJ152" s="139"/>
      <c r="BK152" s="139"/>
      <c r="BL152" s="139"/>
      <c r="BM152" s="139"/>
      <c r="BN152" s="139"/>
      <c r="BO152" s="139"/>
      <c r="BP152" s="139"/>
      <c r="BQ152" s="139"/>
      <c r="BR152" s="139"/>
      <c r="BS152" s="139"/>
      <c r="BT152" s="139"/>
      <c r="BU152" s="139"/>
      <c r="BV152" s="139"/>
      <c r="BW152" s="139"/>
      <c r="BX152" s="139"/>
      <c r="BY152" s="139"/>
      <c r="BZ152" s="139"/>
      <c r="CA152" s="139"/>
      <c r="CB152" s="139"/>
      <c r="CC152" s="139"/>
      <c r="CD152" s="139"/>
      <c r="CE152" s="139"/>
      <c r="CF152" s="139"/>
      <c r="CG152" s="139"/>
      <c r="CH152" s="139"/>
      <c r="CI152" s="139"/>
      <c r="CJ152" s="139"/>
      <c r="CK152" s="139"/>
      <c r="CL152" s="139"/>
      <c r="CM152" s="139"/>
      <c r="CN152" s="139"/>
      <c r="CO152" s="139"/>
      <c r="CP152" s="139"/>
      <c r="CQ152" s="139"/>
      <c r="CR152" s="139"/>
      <c r="CS152" s="139"/>
      <c r="CT152" s="139"/>
      <c r="CU152" s="139"/>
      <c r="CV152" s="139"/>
      <c r="CW152" s="139"/>
      <c r="CX152" s="139"/>
      <c r="CY152" s="139"/>
      <c r="CZ152" s="139"/>
      <c r="DA152" s="139"/>
      <c r="DB152" s="139"/>
      <c r="DC152" s="139"/>
      <c r="DD152" s="139"/>
      <c r="DE152" s="139"/>
      <c r="DF152" s="139"/>
      <c r="DG152" s="139"/>
      <c r="DH152" s="139"/>
      <c r="DI152" s="139"/>
      <c r="DJ152" s="139"/>
      <c r="DK152" s="139"/>
      <c r="DL152" s="139"/>
      <c r="DM152" s="139"/>
      <c r="DN152" s="139"/>
      <c r="DO152" s="139"/>
      <c r="DP152" s="139"/>
      <c r="DQ152" s="139"/>
      <c r="DR152" s="139"/>
      <c r="DS152" s="139"/>
      <c r="DT152" s="139"/>
      <c r="DU152" s="139"/>
      <c r="DV152" s="139"/>
      <c r="DW152" s="139"/>
      <c r="DX152" s="139"/>
      <c r="DY152" s="139"/>
      <c r="DZ152" s="139"/>
      <c r="EA152" s="139"/>
      <c r="EB152" s="139"/>
      <c r="EC152" s="139"/>
      <c r="ED152" s="139"/>
      <c r="EE152" s="139"/>
    </row>
    <row r="153" spans="1:135" s="81" customFormat="1" ht="17">
      <c r="A153" s="10">
        <v>20</v>
      </c>
      <c r="B153" s="114" t="str">
        <f>'BG POLYANA_GENdovejd'!B138</f>
        <v>ДОСТАВКА И МОНТАЖ ГУМЕНО УПЛЪТНЕНИЕ Ø80</v>
      </c>
      <c r="C153" s="10" t="str">
        <f>'BG POLYANA_GENdovejd'!C138</f>
        <v>бр</v>
      </c>
      <c r="D153" s="122">
        <f>'BG POLYANA_GENdovejd'!D138</f>
        <v>6</v>
      </c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  <c r="BA153" s="139"/>
      <c r="BB153" s="139"/>
      <c r="BC153" s="139"/>
      <c r="BD153" s="139"/>
      <c r="BE153" s="139"/>
      <c r="BF153" s="139"/>
      <c r="BG153" s="139"/>
      <c r="BH153" s="139"/>
      <c r="BI153" s="139"/>
      <c r="BJ153" s="139"/>
      <c r="BK153" s="139"/>
      <c r="BL153" s="139"/>
      <c r="BM153" s="139"/>
      <c r="BN153" s="139"/>
      <c r="BO153" s="139"/>
      <c r="BP153" s="139"/>
      <c r="BQ153" s="139"/>
      <c r="BR153" s="139"/>
      <c r="BS153" s="139"/>
      <c r="BT153" s="139"/>
      <c r="BU153" s="139"/>
      <c r="BV153" s="139"/>
      <c r="BW153" s="139"/>
      <c r="BX153" s="139"/>
      <c r="BY153" s="139"/>
      <c r="BZ153" s="139"/>
      <c r="CA153" s="139"/>
      <c r="CB153" s="139"/>
      <c r="CC153" s="139"/>
      <c r="CD153" s="139"/>
      <c r="CE153" s="139"/>
      <c r="CF153" s="139"/>
      <c r="CG153" s="139"/>
      <c r="CH153" s="139"/>
      <c r="CI153" s="139"/>
      <c r="CJ153" s="139"/>
      <c r="CK153" s="139"/>
      <c r="CL153" s="139"/>
      <c r="CM153" s="139"/>
      <c r="CN153" s="139"/>
      <c r="CO153" s="139"/>
      <c r="CP153" s="139"/>
      <c r="CQ153" s="139"/>
      <c r="CR153" s="139"/>
      <c r="CS153" s="139"/>
      <c r="CT153" s="139"/>
      <c r="CU153" s="139"/>
      <c r="CV153" s="139"/>
      <c r="CW153" s="139"/>
      <c r="CX153" s="139"/>
      <c r="CY153" s="139"/>
      <c r="CZ153" s="139"/>
      <c r="DA153" s="139"/>
      <c r="DB153" s="139"/>
      <c r="DC153" s="139"/>
      <c r="DD153" s="139"/>
      <c r="DE153" s="139"/>
      <c r="DF153" s="139"/>
      <c r="DG153" s="139"/>
      <c r="DH153" s="139"/>
      <c r="DI153" s="139"/>
      <c r="DJ153" s="139"/>
      <c r="DK153" s="139"/>
      <c r="DL153" s="139"/>
      <c r="DM153" s="139"/>
      <c r="DN153" s="139"/>
      <c r="DO153" s="139"/>
      <c r="DP153" s="139"/>
      <c r="DQ153" s="139"/>
      <c r="DR153" s="139"/>
      <c r="DS153" s="139"/>
      <c r="DT153" s="139"/>
      <c r="DU153" s="139"/>
      <c r="DV153" s="139"/>
      <c r="DW153" s="139"/>
      <c r="DX153" s="139"/>
      <c r="DY153" s="139"/>
      <c r="DZ153" s="139"/>
      <c r="EA153" s="139"/>
      <c r="EB153" s="139"/>
      <c r="EC153" s="139"/>
      <c r="ED153" s="139"/>
      <c r="EE153" s="139"/>
    </row>
    <row r="154" spans="1:135" s="81" customFormat="1" ht="17">
      <c r="A154" s="10">
        <v>21</v>
      </c>
      <c r="B154" s="114" t="str">
        <f>'BG POLYANA_GENdovejd'!B139</f>
        <v>ДОСТАВКА И МОНТАЖ ГУМЕНО УПЛЪТНЕНИЕ Ø125</v>
      </c>
      <c r="C154" s="10" t="str">
        <f>'BG POLYANA_GENdovejd'!C139</f>
        <v>бр</v>
      </c>
      <c r="D154" s="122">
        <f>'BG POLYANA_GENdovejd'!D139</f>
        <v>26</v>
      </c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  <c r="AV154" s="139"/>
      <c r="AW154" s="139"/>
      <c r="AX154" s="139"/>
      <c r="AY154" s="139"/>
      <c r="AZ154" s="139"/>
      <c r="BA154" s="139"/>
      <c r="BB154" s="139"/>
      <c r="BC154" s="139"/>
      <c r="BD154" s="139"/>
      <c r="BE154" s="139"/>
      <c r="BF154" s="139"/>
      <c r="BG154" s="139"/>
      <c r="BH154" s="139"/>
      <c r="BI154" s="139"/>
      <c r="BJ154" s="139"/>
      <c r="BK154" s="139"/>
      <c r="BL154" s="139"/>
      <c r="BM154" s="139"/>
      <c r="BN154" s="139"/>
      <c r="BO154" s="139"/>
      <c r="BP154" s="139"/>
      <c r="BQ154" s="139"/>
      <c r="BR154" s="139"/>
      <c r="BS154" s="139"/>
      <c r="BT154" s="139"/>
      <c r="BU154" s="139"/>
      <c r="BV154" s="139"/>
      <c r="BW154" s="139"/>
      <c r="BX154" s="139"/>
      <c r="BY154" s="139"/>
      <c r="BZ154" s="139"/>
      <c r="CA154" s="139"/>
      <c r="CB154" s="139"/>
      <c r="CC154" s="139"/>
      <c r="CD154" s="139"/>
      <c r="CE154" s="139"/>
      <c r="CF154" s="139"/>
      <c r="CG154" s="139"/>
      <c r="CH154" s="139"/>
      <c r="CI154" s="139"/>
      <c r="CJ154" s="139"/>
      <c r="CK154" s="139"/>
      <c r="CL154" s="139"/>
      <c r="CM154" s="139"/>
      <c r="CN154" s="139"/>
      <c r="CO154" s="139"/>
      <c r="CP154" s="139"/>
      <c r="CQ154" s="139"/>
      <c r="CR154" s="139"/>
      <c r="CS154" s="139"/>
      <c r="CT154" s="139"/>
      <c r="CU154" s="139"/>
      <c r="CV154" s="139"/>
      <c r="CW154" s="139"/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39"/>
      <c r="DI154" s="139"/>
      <c r="DJ154" s="139"/>
      <c r="DK154" s="139"/>
      <c r="DL154" s="139"/>
      <c r="DM154" s="139"/>
      <c r="DN154" s="139"/>
      <c r="DO154" s="139"/>
      <c r="DP154" s="139"/>
      <c r="DQ154" s="139"/>
      <c r="DR154" s="139"/>
      <c r="DS154" s="139"/>
      <c r="DT154" s="139"/>
      <c r="DU154" s="139"/>
      <c r="DV154" s="139"/>
      <c r="DW154" s="139"/>
      <c r="DX154" s="139"/>
      <c r="DY154" s="139"/>
      <c r="DZ154" s="139"/>
      <c r="EA154" s="139"/>
      <c r="EB154" s="139"/>
      <c r="EC154" s="139"/>
      <c r="ED154" s="139"/>
      <c r="EE154" s="139"/>
    </row>
    <row r="155" spans="1:135" s="81" customFormat="1" ht="17">
      <c r="A155" s="10">
        <v>22</v>
      </c>
      <c r="B155" s="114" t="str">
        <f>'BG POLYANA_GENdovejd'!B140</f>
        <v>ДОСТАВКА И МОНТАЖ ГУМЕНО УПЛЪТНЕНИЕ Ø200</v>
      </c>
      <c r="C155" s="10" t="str">
        <f>'BG POLYANA_GENdovejd'!C140</f>
        <v>бр</v>
      </c>
      <c r="D155" s="122">
        <f>'BG POLYANA_GENdovejd'!D140</f>
        <v>18</v>
      </c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  <c r="AV155" s="139"/>
      <c r="AW155" s="139"/>
      <c r="AX155" s="139"/>
      <c r="AY155" s="139"/>
      <c r="AZ155" s="139"/>
      <c r="BA155" s="139"/>
      <c r="BB155" s="139"/>
      <c r="BC155" s="139"/>
      <c r="BD155" s="139"/>
      <c r="BE155" s="139"/>
      <c r="BF155" s="139"/>
      <c r="BG155" s="139"/>
      <c r="BH155" s="139"/>
      <c r="BI155" s="139"/>
      <c r="BJ155" s="139"/>
      <c r="BK155" s="139"/>
      <c r="BL155" s="139"/>
      <c r="BM155" s="139"/>
      <c r="BN155" s="139"/>
      <c r="BO155" s="139"/>
      <c r="BP155" s="139"/>
      <c r="BQ155" s="139"/>
      <c r="BR155" s="139"/>
      <c r="BS155" s="139"/>
      <c r="BT155" s="139"/>
      <c r="BU155" s="139"/>
      <c r="BV155" s="139"/>
      <c r="BW155" s="139"/>
      <c r="BX155" s="139"/>
      <c r="BY155" s="139"/>
      <c r="BZ155" s="139"/>
      <c r="CA155" s="139"/>
      <c r="CB155" s="139"/>
      <c r="CC155" s="139"/>
      <c r="CD155" s="139"/>
      <c r="CE155" s="139"/>
      <c r="CF155" s="139"/>
      <c r="CG155" s="139"/>
      <c r="CH155" s="139"/>
      <c r="CI155" s="139"/>
      <c r="CJ155" s="139"/>
      <c r="CK155" s="139"/>
      <c r="CL155" s="139"/>
      <c r="CM155" s="139"/>
      <c r="CN155" s="139"/>
      <c r="CO155" s="139"/>
      <c r="CP155" s="139"/>
      <c r="CQ155" s="139"/>
      <c r="CR155" s="139"/>
      <c r="CS155" s="139"/>
      <c r="CT155" s="139"/>
      <c r="CU155" s="139"/>
      <c r="CV155" s="139"/>
      <c r="CW155" s="139"/>
      <c r="CX155" s="139"/>
      <c r="CY155" s="139"/>
      <c r="CZ155" s="139"/>
      <c r="DA155" s="139"/>
      <c r="DB155" s="139"/>
      <c r="DC155" s="139"/>
      <c r="DD155" s="139"/>
      <c r="DE155" s="139"/>
      <c r="DF155" s="139"/>
      <c r="DG155" s="139"/>
      <c r="DH155" s="139"/>
      <c r="DI155" s="139"/>
      <c r="DJ155" s="139"/>
      <c r="DK155" s="139"/>
      <c r="DL155" s="139"/>
      <c r="DM155" s="139"/>
      <c r="DN155" s="139"/>
      <c r="DO155" s="139"/>
      <c r="DP155" s="139"/>
      <c r="DQ155" s="139"/>
      <c r="DR155" s="139"/>
      <c r="DS155" s="139"/>
      <c r="DT155" s="139"/>
      <c r="DU155" s="139"/>
      <c r="DV155" s="139"/>
      <c r="DW155" s="139"/>
      <c r="DX155" s="139"/>
      <c r="DY155" s="139"/>
      <c r="DZ155" s="139"/>
      <c r="EA155" s="139"/>
      <c r="EB155" s="139"/>
      <c r="EC155" s="139"/>
      <c r="ED155" s="139"/>
      <c r="EE155" s="139"/>
    </row>
    <row r="156" spans="1:135" s="81" customFormat="1" ht="17">
      <c r="A156" s="10">
        <v>23</v>
      </c>
      <c r="B156" s="114" t="str">
        <f>'BG POLYANA_GENdovejd'!B141</f>
        <v>ДОСТАВКА И МОНТАЖ ГУМЕН ПРЪСТЕН Ø60</v>
      </c>
      <c r="C156" s="10" t="str">
        <f>'BG POLYANA_GENdovejd'!C141</f>
        <v>бр</v>
      </c>
      <c r="D156" s="122">
        <f>'BG POLYANA_GENdovejd'!D141</f>
        <v>1</v>
      </c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  <c r="AV156" s="139"/>
      <c r="AW156" s="139"/>
      <c r="AX156" s="139"/>
      <c r="AY156" s="139"/>
      <c r="AZ156" s="139"/>
      <c r="BA156" s="139"/>
      <c r="BB156" s="139"/>
      <c r="BC156" s="139"/>
      <c r="BD156" s="139"/>
      <c r="BE156" s="139"/>
      <c r="BF156" s="139"/>
      <c r="BG156" s="139"/>
      <c r="BH156" s="139"/>
      <c r="BI156" s="139"/>
      <c r="BJ156" s="139"/>
      <c r="BK156" s="139"/>
      <c r="BL156" s="139"/>
      <c r="BM156" s="139"/>
      <c r="BN156" s="139"/>
      <c r="BO156" s="139"/>
      <c r="BP156" s="139"/>
      <c r="BQ156" s="139"/>
      <c r="BR156" s="139"/>
      <c r="BS156" s="139"/>
      <c r="BT156" s="139"/>
      <c r="BU156" s="139"/>
      <c r="BV156" s="139"/>
      <c r="BW156" s="139"/>
      <c r="BX156" s="139"/>
      <c r="BY156" s="139"/>
      <c r="BZ156" s="139"/>
      <c r="CA156" s="139"/>
      <c r="CB156" s="139"/>
      <c r="CC156" s="139"/>
      <c r="CD156" s="139"/>
      <c r="CE156" s="139"/>
      <c r="CF156" s="139"/>
      <c r="CG156" s="139"/>
      <c r="CH156" s="139"/>
      <c r="CI156" s="139"/>
      <c r="CJ156" s="139"/>
      <c r="CK156" s="139"/>
      <c r="CL156" s="139"/>
      <c r="CM156" s="139"/>
      <c r="CN156" s="139"/>
      <c r="CO156" s="139"/>
      <c r="CP156" s="139"/>
      <c r="CQ156" s="139"/>
      <c r="CR156" s="139"/>
      <c r="CS156" s="139"/>
      <c r="CT156" s="139"/>
      <c r="CU156" s="139"/>
      <c r="CV156" s="139"/>
      <c r="CW156" s="139"/>
      <c r="CX156" s="139"/>
      <c r="CY156" s="139"/>
      <c r="CZ156" s="139"/>
      <c r="DA156" s="139"/>
      <c r="DB156" s="139"/>
      <c r="DC156" s="139"/>
      <c r="DD156" s="139"/>
      <c r="DE156" s="139"/>
      <c r="DF156" s="139"/>
      <c r="DG156" s="139"/>
      <c r="DH156" s="139"/>
      <c r="DI156" s="139"/>
      <c r="DJ156" s="139"/>
      <c r="DK156" s="139"/>
      <c r="DL156" s="139"/>
      <c r="DM156" s="139"/>
      <c r="DN156" s="139"/>
      <c r="DO156" s="139"/>
      <c r="DP156" s="139"/>
      <c r="DQ156" s="139"/>
      <c r="DR156" s="139"/>
      <c r="DS156" s="139"/>
      <c r="DT156" s="139"/>
      <c r="DU156" s="139"/>
      <c r="DV156" s="139"/>
      <c r="DW156" s="139"/>
      <c r="DX156" s="139"/>
      <c r="DY156" s="139"/>
      <c r="DZ156" s="139"/>
      <c r="EA156" s="139"/>
      <c r="EB156" s="139"/>
      <c r="EC156" s="139"/>
      <c r="ED156" s="139"/>
      <c r="EE156" s="139"/>
    </row>
    <row r="157" spans="1:135" s="81" customFormat="1" ht="17">
      <c r="A157" s="10">
        <v>24</v>
      </c>
      <c r="B157" s="114" t="str">
        <f>'BG POLYANA_GENdovejd'!B142</f>
        <v>ДОСТАВКА И МОНТАЖ ГУМЕН ПРЪСТЕН Ø125</v>
      </c>
      <c r="C157" s="10" t="str">
        <f>'BG POLYANA_GENdovejd'!C142</f>
        <v>бр</v>
      </c>
      <c r="D157" s="122">
        <f>'BG POLYANA_GENdovejd'!D142</f>
        <v>2</v>
      </c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  <c r="AV157" s="139"/>
      <c r="AW157" s="139"/>
      <c r="AX157" s="139"/>
      <c r="AY157" s="139"/>
      <c r="AZ157" s="139"/>
      <c r="BA157" s="139"/>
      <c r="BB157" s="139"/>
      <c r="BC157" s="139"/>
      <c r="BD157" s="139"/>
      <c r="BE157" s="139"/>
      <c r="BF157" s="139"/>
      <c r="BG157" s="139"/>
      <c r="BH157" s="139"/>
      <c r="BI157" s="139"/>
      <c r="BJ157" s="139"/>
      <c r="BK157" s="139"/>
      <c r="BL157" s="139"/>
      <c r="BM157" s="139"/>
      <c r="BN157" s="139"/>
      <c r="BO157" s="139"/>
      <c r="BP157" s="139"/>
      <c r="BQ157" s="139"/>
      <c r="BR157" s="139"/>
      <c r="BS157" s="139"/>
      <c r="BT157" s="139"/>
      <c r="BU157" s="139"/>
      <c r="BV157" s="139"/>
      <c r="BW157" s="139"/>
      <c r="BX157" s="139"/>
      <c r="BY157" s="139"/>
      <c r="BZ157" s="139"/>
      <c r="CA157" s="139"/>
      <c r="CB157" s="139"/>
      <c r="CC157" s="139"/>
      <c r="CD157" s="139"/>
      <c r="CE157" s="139"/>
      <c r="CF157" s="139"/>
      <c r="CG157" s="139"/>
      <c r="CH157" s="139"/>
      <c r="CI157" s="139"/>
      <c r="CJ157" s="139"/>
      <c r="CK157" s="139"/>
      <c r="CL157" s="139"/>
      <c r="CM157" s="139"/>
      <c r="CN157" s="139"/>
      <c r="CO157" s="139"/>
      <c r="CP157" s="139"/>
      <c r="CQ157" s="139"/>
      <c r="CR157" s="139"/>
      <c r="CS157" s="139"/>
      <c r="CT157" s="139"/>
      <c r="CU157" s="139"/>
      <c r="CV157" s="139"/>
      <c r="CW157" s="139"/>
      <c r="CX157" s="139"/>
      <c r="CY157" s="139"/>
      <c r="CZ157" s="139"/>
      <c r="DA157" s="139"/>
      <c r="DB157" s="139"/>
      <c r="DC157" s="139"/>
      <c r="DD157" s="139"/>
      <c r="DE157" s="139"/>
      <c r="DF157" s="139"/>
      <c r="DG157" s="139"/>
      <c r="DH157" s="139"/>
      <c r="DI157" s="139"/>
      <c r="DJ157" s="139"/>
      <c r="DK157" s="139"/>
      <c r="DL157" s="139"/>
      <c r="DM157" s="139"/>
      <c r="DN157" s="139"/>
      <c r="DO157" s="139"/>
      <c r="DP157" s="139"/>
      <c r="DQ157" s="139"/>
      <c r="DR157" s="139"/>
      <c r="DS157" s="139"/>
      <c r="DT157" s="139"/>
      <c r="DU157" s="139"/>
      <c r="DV157" s="139"/>
      <c r="DW157" s="139"/>
      <c r="DX157" s="139"/>
      <c r="DY157" s="139"/>
      <c r="DZ157" s="139"/>
      <c r="EA157" s="139"/>
      <c r="EB157" s="139"/>
      <c r="EC157" s="139"/>
      <c r="ED157" s="139"/>
      <c r="EE157" s="139"/>
    </row>
    <row r="158" spans="1:135" s="81" customFormat="1" ht="17">
      <c r="A158" s="10">
        <v>25</v>
      </c>
      <c r="B158" s="114" t="str">
        <f>'BG POLYANA_GENdovejd'!B143</f>
        <v>ДОСТАВКА И МОНТАЖ СТ НАМАЛИТЕЛ DN80/50</v>
      </c>
      <c r="C158" s="10" t="str">
        <f>'BG POLYANA_GENdovejd'!C143</f>
        <v>бр</v>
      </c>
      <c r="D158" s="122">
        <f>'BG POLYANA_GENdovejd'!D143</f>
        <v>2</v>
      </c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  <c r="AV158" s="139"/>
      <c r="AW158" s="139"/>
      <c r="AX158" s="139"/>
      <c r="AY158" s="139"/>
      <c r="AZ158" s="139"/>
      <c r="BA158" s="139"/>
      <c r="BB158" s="139"/>
      <c r="BC158" s="139"/>
      <c r="BD158" s="139"/>
      <c r="BE158" s="139"/>
      <c r="BF158" s="139"/>
      <c r="BG158" s="139"/>
      <c r="BH158" s="139"/>
      <c r="BI158" s="139"/>
      <c r="BJ158" s="139"/>
      <c r="BK158" s="139"/>
      <c r="BL158" s="139"/>
      <c r="BM158" s="139"/>
      <c r="BN158" s="139"/>
      <c r="BO158" s="139"/>
      <c r="BP158" s="139"/>
      <c r="BQ158" s="139"/>
      <c r="BR158" s="139"/>
      <c r="BS158" s="139"/>
      <c r="BT158" s="139"/>
      <c r="BU158" s="139"/>
      <c r="BV158" s="139"/>
      <c r="BW158" s="139"/>
      <c r="BX158" s="139"/>
      <c r="BY158" s="139"/>
      <c r="BZ158" s="139"/>
      <c r="CA158" s="139"/>
      <c r="CB158" s="139"/>
      <c r="CC158" s="139"/>
      <c r="CD158" s="139"/>
      <c r="CE158" s="139"/>
      <c r="CF158" s="139"/>
      <c r="CG158" s="139"/>
      <c r="CH158" s="139"/>
      <c r="CI158" s="139"/>
      <c r="CJ158" s="139"/>
      <c r="CK158" s="139"/>
      <c r="CL158" s="139"/>
      <c r="CM158" s="139"/>
      <c r="CN158" s="139"/>
      <c r="CO158" s="139"/>
      <c r="CP158" s="139"/>
      <c r="CQ158" s="139"/>
      <c r="CR158" s="139"/>
      <c r="CS158" s="139"/>
      <c r="CT158" s="139"/>
      <c r="CU158" s="139"/>
      <c r="CV158" s="139"/>
      <c r="CW158" s="139"/>
      <c r="CX158" s="139"/>
      <c r="CY158" s="139"/>
      <c r="CZ158" s="139"/>
      <c r="DA158" s="139"/>
      <c r="DB158" s="139"/>
      <c r="DC158" s="139"/>
      <c r="DD158" s="139"/>
      <c r="DE158" s="139"/>
      <c r="DF158" s="139"/>
      <c r="DG158" s="139"/>
      <c r="DH158" s="139"/>
      <c r="DI158" s="139"/>
      <c r="DJ158" s="139"/>
      <c r="DK158" s="139"/>
      <c r="DL158" s="139"/>
      <c r="DM158" s="139"/>
      <c r="DN158" s="139"/>
      <c r="DO158" s="139"/>
      <c r="DP158" s="139"/>
      <c r="DQ158" s="139"/>
      <c r="DR158" s="139"/>
      <c r="DS158" s="139"/>
      <c r="DT158" s="139"/>
      <c r="DU158" s="139"/>
      <c r="DV158" s="139"/>
      <c r="DW158" s="139"/>
      <c r="DX158" s="139"/>
      <c r="DY158" s="139"/>
      <c r="DZ158" s="139"/>
      <c r="EA158" s="139"/>
      <c r="EB158" s="139"/>
      <c r="EC158" s="139"/>
      <c r="ED158" s="139"/>
      <c r="EE158" s="139"/>
    </row>
    <row r="159" spans="1:135" s="81" customFormat="1" ht="17">
      <c r="A159" s="10">
        <v>26</v>
      </c>
      <c r="B159" s="114" t="str">
        <f>'BG POLYANA_GENdovejd'!B144</f>
        <v>ДОСТАВКА И МОНТАЖ СТ КОЛЯНО DN50/90°</v>
      </c>
      <c r="C159" s="10" t="str">
        <f>'BG POLYANA_GENdovejd'!C144</f>
        <v>бр</v>
      </c>
      <c r="D159" s="122">
        <f>'BG POLYANA_GENdovejd'!D144</f>
        <v>2</v>
      </c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  <c r="AV159" s="139"/>
      <c r="AW159" s="139"/>
      <c r="AX159" s="139"/>
      <c r="AY159" s="139"/>
      <c r="AZ159" s="139"/>
      <c r="BA159" s="139"/>
      <c r="BB159" s="139"/>
      <c r="BC159" s="139"/>
      <c r="BD159" s="139"/>
      <c r="BE159" s="139"/>
      <c r="BF159" s="139"/>
      <c r="BG159" s="139"/>
      <c r="BH159" s="139"/>
      <c r="BI159" s="139"/>
      <c r="BJ159" s="139"/>
      <c r="BK159" s="139"/>
      <c r="BL159" s="139"/>
      <c r="BM159" s="139"/>
      <c r="BN159" s="139"/>
      <c r="BO159" s="139"/>
      <c r="BP159" s="139"/>
      <c r="BQ159" s="139"/>
      <c r="BR159" s="139"/>
      <c r="BS159" s="139"/>
      <c r="BT159" s="139"/>
      <c r="BU159" s="139"/>
      <c r="BV159" s="139"/>
      <c r="BW159" s="139"/>
      <c r="BX159" s="139"/>
      <c r="BY159" s="139"/>
      <c r="BZ159" s="139"/>
      <c r="CA159" s="139"/>
      <c r="CB159" s="139"/>
      <c r="CC159" s="139"/>
      <c r="CD159" s="139"/>
      <c r="CE159" s="139"/>
      <c r="CF159" s="139"/>
      <c r="CG159" s="139"/>
      <c r="CH159" s="139"/>
      <c r="CI159" s="139"/>
      <c r="CJ159" s="139"/>
      <c r="CK159" s="139"/>
      <c r="CL159" s="139"/>
      <c r="CM159" s="139"/>
      <c r="CN159" s="139"/>
      <c r="CO159" s="139"/>
      <c r="CP159" s="139"/>
      <c r="CQ159" s="139"/>
      <c r="CR159" s="139"/>
      <c r="CS159" s="139"/>
      <c r="CT159" s="139"/>
      <c r="CU159" s="139"/>
      <c r="CV159" s="139"/>
      <c r="CW159" s="139"/>
      <c r="CX159" s="139"/>
      <c r="CY159" s="139"/>
      <c r="CZ159" s="139"/>
      <c r="DA159" s="139"/>
      <c r="DB159" s="139"/>
      <c r="DC159" s="139"/>
      <c r="DD159" s="139"/>
      <c r="DE159" s="139"/>
      <c r="DF159" s="139"/>
      <c r="DG159" s="139"/>
      <c r="DH159" s="139"/>
      <c r="DI159" s="139"/>
      <c r="DJ159" s="139"/>
      <c r="DK159" s="139"/>
      <c r="DL159" s="139"/>
      <c r="DM159" s="139"/>
      <c r="DN159" s="139"/>
      <c r="DO159" s="139"/>
      <c r="DP159" s="139"/>
      <c r="DQ159" s="139"/>
      <c r="DR159" s="139"/>
      <c r="DS159" s="139"/>
      <c r="DT159" s="139"/>
      <c r="DU159" s="139"/>
      <c r="DV159" s="139"/>
      <c r="DW159" s="139"/>
      <c r="DX159" s="139"/>
      <c r="DY159" s="139"/>
      <c r="DZ159" s="139"/>
      <c r="EA159" s="139"/>
      <c r="EB159" s="139"/>
      <c r="EC159" s="139"/>
      <c r="ED159" s="139"/>
      <c r="EE159" s="139"/>
    </row>
    <row r="160" spans="1:135" s="81" customFormat="1" ht="17">
      <c r="A160" s="10">
        <v>27</v>
      </c>
      <c r="B160" s="114" t="str">
        <f>'BG POLYANA_GENdovejd'!B145</f>
        <v>ДОСТАВКА И МОНТАЖ СТ СК DN50</v>
      </c>
      <c r="C160" s="10" t="str">
        <f>'BG POLYANA_GENdovejd'!C145</f>
        <v>бр</v>
      </c>
      <c r="D160" s="122">
        <f>'BG POLYANA_GENdovejd'!D145</f>
        <v>1</v>
      </c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39"/>
      <c r="BB160" s="139"/>
      <c r="BC160" s="139"/>
      <c r="BD160" s="139"/>
      <c r="BE160" s="139"/>
      <c r="BF160" s="139"/>
      <c r="BG160" s="139"/>
      <c r="BH160" s="139"/>
      <c r="BI160" s="139"/>
      <c r="BJ160" s="139"/>
      <c r="BK160" s="139"/>
      <c r="BL160" s="139"/>
      <c r="BM160" s="139"/>
      <c r="BN160" s="139"/>
      <c r="BO160" s="139"/>
      <c r="BP160" s="139"/>
      <c r="BQ160" s="139"/>
      <c r="BR160" s="139"/>
      <c r="BS160" s="139"/>
      <c r="BT160" s="139"/>
      <c r="BU160" s="139"/>
      <c r="BV160" s="139"/>
      <c r="BW160" s="139"/>
      <c r="BX160" s="139"/>
      <c r="BY160" s="139"/>
      <c r="BZ160" s="139"/>
      <c r="CA160" s="139"/>
      <c r="CB160" s="139"/>
      <c r="CC160" s="139"/>
      <c r="CD160" s="139"/>
      <c r="CE160" s="139"/>
      <c r="CF160" s="139"/>
      <c r="CG160" s="139"/>
      <c r="CH160" s="139"/>
      <c r="CI160" s="139"/>
      <c r="CJ160" s="139"/>
      <c r="CK160" s="139"/>
      <c r="CL160" s="139"/>
      <c r="CM160" s="139"/>
      <c r="CN160" s="139"/>
      <c r="CO160" s="139"/>
      <c r="CP160" s="139"/>
      <c r="CQ160" s="139"/>
      <c r="CR160" s="139"/>
      <c r="CS160" s="139"/>
      <c r="CT160" s="139"/>
      <c r="CU160" s="139"/>
      <c r="CV160" s="139"/>
      <c r="CW160" s="139"/>
      <c r="CX160" s="139"/>
      <c r="CY160" s="139"/>
      <c r="CZ160" s="139"/>
      <c r="DA160" s="139"/>
      <c r="DB160" s="139"/>
      <c r="DC160" s="139"/>
      <c r="DD160" s="139"/>
      <c r="DE160" s="139"/>
      <c r="DF160" s="139"/>
      <c r="DG160" s="139"/>
      <c r="DH160" s="139"/>
      <c r="DI160" s="139"/>
      <c r="DJ160" s="139"/>
      <c r="DK160" s="139"/>
      <c r="DL160" s="139"/>
      <c r="DM160" s="139"/>
      <c r="DN160" s="139"/>
      <c r="DO160" s="139"/>
      <c r="DP160" s="139"/>
      <c r="DQ160" s="139"/>
      <c r="DR160" s="139"/>
      <c r="DS160" s="139"/>
      <c r="DT160" s="139"/>
      <c r="DU160" s="139"/>
      <c r="DV160" s="139"/>
      <c r="DW160" s="139"/>
      <c r="DX160" s="139"/>
      <c r="DY160" s="139"/>
      <c r="DZ160" s="139"/>
      <c r="EA160" s="139"/>
      <c r="EB160" s="139"/>
      <c r="EC160" s="139"/>
      <c r="ED160" s="139"/>
      <c r="EE160" s="139"/>
    </row>
    <row r="161" spans="1:135" s="81" customFormat="1" ht="17">
      <c r="A161" s="10">
        <v>28</v>
      </c>
      <c r="B161" s="114" t="str">
        <f>'BG POLYANA_GENdovejd'!B146</f>
        <v>ДОСТАВКА И МОНТАЖ СТ СК С ИЗПРАЗНИТЕЛ DN50</v>
      </c>
      <c r="C161" s="10" t="str">
        <f>'BG POLYANA_GENdovejd'!C146</f>
        <v>бр</v>
      </c>
      <c r="D161" s="122">
        <f>'BG POLYANA_GENdovejd'!D146</f>
        <v>1</v>
      </c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  <c r="BI161" s="139"/>
      <c r="BJ161" s="139"/>
      <c r="BK161" s="139"/>
      <c r="BL161" s="139"/>
      <c r="BM161" s="139"/>
      <c r="BN161" s="139"/>
      <c r="BO161" s="139"/>
      <c r="BP161" s="139"/>
      <c r="BQ161" s="139"/>
      <c r="BR161" s="139"/>
      <c r="BS161" s="139"/>
      <c r="BT161" s="139"/>
      <c r="BU161" s="139"/>
      <c r="BV161" s="139"/>
      <c r="BW161" s="139"/>
      <c r="BX161" s="139"/>
      <c r="BY161" s="139"/>
      <c r="BZ161" s="139"/>
      <c r="CA161" s="139"/>
      <c r="CB161" s="139"/>
      <c r="CC161" s="139"/>
      <c r="CD161" s="139"/>
      <c r="CE161" s="139"/>
      <c r="CF161" s="139"/>
      <c r="CG161" s="139"/>
      <c r="CH161" s="139"/>
      <c r="CI161" s="139"/>
      <c r="CJ161" s="139"/>
      <c r="CK161" s="139"/>
      <c r="CL161" s="139"/>
      <c r="CM161" s="139"/>
      <c r="CN161" s="139"/>
      <c r="CO161" s="139"/>
      <c r="CP161" s="139"/>
      <c r="CQ161" s="139"/>
      <c r="CR161" s="139"/>
      <c r="CS161" s="139"/>
      <c r="CT161" s="139"/>
      <c r="CU161" s="139"/>
      <c r="CV161" s="139"/>
      <c r="CW161" s="139"/>
      <c r="CX161" s="139"/>
      <c r="CY161" s="139"/>
      <c r="CZ161" s="139"/>
      <c r="DA161" s="139"/>
      <c r="DB161" s="139"/>
      <c r="DC161" s="139"/>
      <c r="DD161" s="139"/>
      <c r="DE161" s="139"/>
      <c r="DF161" s="139"/>
      <c r="DG161" s="139"/>
      <c r="DH161" s="139"/>
      <c r="DI161" s="139"/>
      <c r="DJ161" s="139"/>
      <c r="DK161" s="139"/>
      <c r="DL161" s="139"/>
      <c r="DM161" s="139"/>
      <c r="DN161" s="139"/>
      <c r="DO161" s="139"/>
      <c r="DP161" s="139"/>
      <c r="DQ161" s="139"/>
      <c r="DR161" s="139"/>
      <c r="DS161" s="139"/>
      <c r="DT161" s="139"/>
      <c r="DU161" s="139"/>
      <c r="DV161" s="139"/>
      <c r="DW161" s="139"/>
      <c r="DX161" s="139"/>
      <c r="DY161" s="139"/>
      <c r="DZ161" s="139"/>
      <c r="EA161" s="139"/>
      <c r="EB161" s="139"/>
      <c r="EC161" s="139"/>
      <c r="ED161" s="139"/>
      <c r="EE161" s="139"/>
    </row>
    <row r="162" spans="1:135" s="81" customFormat="1" ht="17">
      <c r="A162" s="10">
        <v>29</v>
      </c>
      <c r="B162" s="114" t="str">
        <f>'BG POLYANA_GENdovejd'!B147</f>
        <v>ДОСТАВКА И МОНТАЖ САМОПОЧИСТВАЩ ФИЛТЪР DN 40</v>
      </c>
      <c r="C162" s="10" t="str">
        <f>'BG POLYANA_GENdovejd'!C147</f>
        <v>бр</v>
      </c>
      <c r="D162" s="122">
        <f>'BG POLYANA_GENdovejd'!D147</f>
        <v>1</v>
      </c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  <c r="BI162" s="139"/>
      <c r="BJ162" s="139"/>
      <c r="BK162" s="139"/>
      <c r="BL162" s="139"/>
      <c r="BM162" s="139"/>
      <c r="BN162" s="139"/>
      <c r="BO162" s="139"/>
      <c r="BP162" s="139"/>
      <c r="BQ162" s="139"/>
      <c r="BR162" s="139"/>
      <c r="BS162" s="139"/>
      <c r="BT162" s="139"/>
      <c r="BU162" s="139"/>
      <c r="BV162" s="139"/>
      <c r="BW162" s="139"/>
      <c r="BX162" s="139"/>
      <c r="BY162" s="139"/>
      <c r="BZ162" s="139"/>
      <c r="CA162" s="139"/>
      <c r="CB162" s="139"/>
      <c r="CC162" s="139"/>
      <c r="CD162" s="139"/>
      <c r="CE162" s="139"/>
      <c r="CF162" s="139"/>
      <c r="CG162" s="139"/>
      <c r="CH162" s="139"/>
      <c r="CI162" s="139"/>
      <c r="CJ162" s="139"/>
      <c r="CK162" s="139"/>
      <c r="CL162" s="139"/>
      <c r="CM162" s="139"/>
      <c r="CN162" s="139"/>
      <c r="CO162" s="139"/>
      <c r="CP162" s="139"/>
      <c r="CQ162" s="139"/>
      <c r="CR162" s="139"/>
      <c r="CS162" s="139"/>
      <c r="CT162" s="139"/>
      <c r="CU162" s="139"/>
      <c r="CV162" s="139"/>
      <c r="CW162" s="139"/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39"/>
      <c r="DI162" s="139"/>
      <c r="DJ162" s="139"/>
      <c r="DK162" s="139"/>
      <c r="DL162" s="139"/>
      <c r="DM162" s="139"/>
      <c r="DN162" s="139"/>
      <c r="DO162" s="139"/>
      <c r="DP162" s="139"/>
      <c r="DQ162" s="139"/>
      <c r="DR162" s="139"/>
      <c r="DS162" s="139"/>
      <c r="DT162" s="139"/>
      <c r="DU162" s="139"/>
      <c r="DV162" s="139"/>
      <c r="DW162" s="139"/>
      <c r="DX162" s="139"/>
      <c r="DY162" s="139"/>
      <c r="DZ162" s="139"/>
      <c r="EA162" s="139"/>
      <c r="EB162" s="139"/>
      <c r="EC162" s="139"/>
      <c r="ED162" s="139"/>
      <c r="EE162" s="139"/>
    </row>
    <row r="163" spans="1:135" s="81" customFormat="1" ht="17">
      <c r="A163" s="10">
        <v>30</v>
      </c>
      <c r="B163" s="114" t="str">
        <f>'BG POLYANA_GENdovejd'!B148</f>
        <v>ДОСТАВКА И МОНТАЖ НА ВОДОМЕР DN40, Qmax,h = 30 м3/час</v>
      </c>
      <c r="C163" s="10" t="str">
        <f>'BG POLYANA_GENdovejd'!C148</f>
        <v>бр</v>
      </c>
      <c r="D163" s="122">
        <f>'BG POLYANA_GENdovejd'!D148</f>
        <v>1</v>
      </c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  <c r="BH163" s="139"/>
      <c r="BI163" s="139"/>
      <c r="BJ163" s="139"/>
      <c r="BK163" s="139"/>
      <c r="BL163" s="139"/>
      <c r="BM163" s="139"/>
      <c r="BN163" s="139"/>
      <c r="BO163" s="139"/>
      <c r="BP163" s="139"/>
      <c r="BQ163" s="139"/>
      <c r="BR163" s="139"/>
      <c r="BS163" s="139"/>
      <c r="BT163" s="139"/>
      <c r="BU163" s="139"/>
      <c r="BV163" s="139"/>
      <c r="BW163" s="139"/>
      <c r="BX163" s="139"/>
      <c r="BY163" s="139"/>
      <c r="BZ163" s="139"/>
      <c r="CA163" s="139"/>
      <c r="CB163" s="139"/>
      <c r="CC163" s="139"/>
      <c r="CD163" s="139"/>
      <c r="CE163" s="139"/>
      <c r="CF163" s="139"/>
      <c r="CG163" s="139"/>
      <c r="CH163" s="139"/>
      <c r="CI163" s="139"/>
      <c r="CJ163" s="139"/>
      <c r="CK163" s="139"/>
      <c r="CL163" s="139"/>
      <c r="CM163" s="139"/>
      <c r="CN163" s="139"/>
      <c r="CO163" s="139"/>
      <c r="CP163" s="139"/>
      <c r="CQ163" s="139"/>
      <c r="CR163" s="139"/>
      <c r="CS163" s="139"/>
      <c r="CT163" s="139"/>
      <c r="CU163" s="139"/>
      <c r="CV163" s="139"/>
      <c r="CW163" s="139"/>
      <c r="CX163" s="139"/>
      <c r="CY163" s="139"/>
      <c r="CZ163" s="139"/>
      <c r="DA163" s="139"/>
      <c r="DB163" s="139"/>
      <c r="DC163" s="139"/>
      <c r="DD163" s="139"/>
      <c r="DE163" s="139"/>
      <c r="DF163" s="139"/>
      <c r="DG163" s="139"/>
      <c r="DH163" s="139"/>
      <c r="DI163" s="139"/>
      <c r="DJ163" s="139"/>
      <c r="DK163" s="139"/>
      <c r="DL163" s="139"/>
      <c r="DM163" s="139"/>
      <c r="DN163" s="139"/>
      <c r="DO163" s="139"/>
      <c r="DP163" s="139"/>
      <c r="DQ163" s="139"/>
      <c r="DR163" s="139"/>
      <c r="DS163" s="139"/>
      <c r="DT163" s="139"/>
      <c r="DU163" s="139"/>
      <c r="DV163" s="139"/>
      <c r="DW163" s="139"/>
      <c r="DX163" s="139"/>
      <c r="DY163" s="139"/>
      <c r="DZ163" s="139"/>
      <c r="EA163" s="139"/>
      <c r="EB163" s="139"/>
      <c r="EC163" s="139"/>
      <c r="ED163" s="139"/>
      <c r="EE163" s="139"/>
    </row>
    <row r="164" spans="1:135" s="81" customFormat="1" ht="17">
      <c r="A164" s="10">
        <v>31</v>
      </c>
      <c r="B164" s="114" t="str">
        <f>'BG POLYANA_GENdovejd'!B149</f>
        <v>ДОСТАВКА И МОНТАЖ СТ ВЪЗВРАТНА КЛАПА DN40</v>
      </c>
      <c r="C164" s="10" t="str">
        <f>'BG POLYANA_GENdovejd'!C149</f>
        <v>бр</v>
      </c>
      <c r="D164" s="122">
        <f>'BG POLYANA_GENdovejd'!D149</f>
        <v>1</v>
      </c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39"/>
      <c r="BS164" s="139"/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39"/>
      <c r="CG164" s="139"/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</row>
    <row r="165" spans="1:135" s="81" customFormat="1" ht="17">
      <c r="A165" s="10">
        <v>32</v>
      </c>
      <c r="B165" s="114" t="str">
        <f>'BG POLYANA_GENdovejd'!B150</f>
        <v>ДОСТАВКА И МОНТАЖ НА СТОМАНЕНИ БЕЗШЕВНИ ТРЪБИ DN 50</v>
      </c>
      <c r="C165" s="10" t="str">
        <f>'BG POLYANA_GENdovejd'!C150</f>
        <v>м</v>
      </c>
      <c r="D165" s="124">
        <f>'BG POLYANA_GENdovejd'!D150</f>
        <v>12.83</v>
      </c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  <c r="BH165" s="139"/>
      <c r="BI165" s="139"/>
      <c r="BJ165" s="139"/>
      <c r="BK165" s="139"/>
      <c r="BL165" s="139"/>
      <c r="BM165" s="139"/>
      <c r="BN165" s="139"/>
      <c r="BO165" s="139"/>
      <c r="BP165" s="139"/>
      <c r="BQ165" s="139"/>
      <c r="BR165" s="139"/>
      <c r="BS165" s="139"/>
      <c r="BT165" s="139"/>
      <c r="BU165" s="139"/>
      <c r="BV165" s="139"/>
      <c r="BW165" s="139"/>
      <c r="BX165" s="139"/>
      <c r="BY165" s="139"/>
      <c r="BZ165" s="139"/>
      <c r="CA165" s="139"/>
      <c r="CB165" s="139"/>
      <c r="CC165" s="139"/>
      <c r="CD165" s="139"/>
      <c r="CE165" s="139"/>
      <c r="CF165" s="139"/>
      <c r="CG165" s="139"/>
      <c r="CH165" s="139"/>
      <c r="CI165" s="139"/>
      <c r="CJ165" s="139"/>
      <c r="CK165" s="139"/>
      <c r="CL165" s="139"/>
      <c r="CM165" s="139"/>
      <c r="CN165" s="139"/>
      <c r="CO165" s="139"/>
      <c r="CP165" s="139"/>
      <c r="CQ165" s="139"/>
      <c r="CR165" s="139"/>
      <c r="CS165" s="139"/>
      <c r="CT165" s="139"/>
      <c r="CU165" s="139"/>
      <c r="CV165" s="139"/>
      <c r="CW165" s="139"/>
      <c r="CX165" s="139"/>
      <c r="CY165" s="139"/>
      <c r="CZ165" s="139"/>
      <c r="DA165" s="139"/>
      <c r="DB165" s="139"/>
      <c r="DC165" s="139"/>
      <c r="DD165" s="139"/>
      <c r="DE165" s="139"/>
      <c r="DF165" s="139"/>
      <c r="DG165" s="139"/>
      <c r="DH165" s="139"/>
      <c r="DI165" s="139"/>
      <c r="DJ165" s="139"/>
      <c r="DK165" s="139"/>
      <c r="DL165" s="139"/>
      <c r="DM165" s="139"/>
      <c r="DN165" s="139"/>
      <c r="DO165" s="139"/>
      <c r="DP165" s="139"/>
      <c r="DQ165" s="139"/>
      <c r="DR165" s="139"/>
      <c r="DS165" s="139"/>
      <c r="DT165" s="139"/>
      <c r="DU165" s="139"/>
      <c r="DV165" s="139"/>
      <c r="DW165" s="139"/>
      <c r="DX165" s="139"/>
      <c r="DY165" s="139"/>
      <c r="DZ165" s="139"/>
      <c r="EA165" s="139"/>
      <c r="EB165" s="139"/>
      <c r="EC165" s="139"/>
      <c r="ED165" s="139"/>
      <c r="EE165" s="139"/>
    </row>
    <row r="166" spans="1:135" s="81" customFormat="1" ht="17">
      <c r="A166" s="10">
        <v>33</v>
      </c>
      <c r="B166" s="114" t="str">
        <f>'BG POLYANA_GENdovejd'!B151</f>
        <v>ДОСТАВКА И МОНТАЖ НА СТОМАНЕНИ БЕЗШЕВНИ ТРЪБИ DN 80</v>
      </c>
      <c r="C166" s="10" t="str">
        <f>'BG POLYANA_GENdovejd'!C151</f>
        <v>м</v>
      </c>
      <c r="D166" s="124">
        <f>'BG POLYANA_GENdovejd'!D151</f>
        <v>11.21</v>
      </c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  <c r="BI166" s="139"/>
      <c r="BJ166" s="139"/>
      <c r="BK166" s="139"/>
      <c r="BL166" s="139"/>
      <c r="BM166" s="139"/>
      <c r="BN166" s="139"/>
      <c r="BO166" s="139"/>
      <c r="BP166" s="139"/>
      <c r="BQ166" s="139"/>
      <c r="BR166" s="139"/>
      <c r="BS166" s="139"/>
      <c r="BT166" s="139"/>
      <c r="BU166" s="139"/>
      <c r="BV166" s="139"/>
      <c r="BW166" s="139"/>
      <c r="BX166" s="139"/>
      <c r="BY166" s="139"/>
      <c r="BZ166" s="139"/>
      <c r="CA166" s="139"/>
      <c r="CB166" s="139"/>
      <c r="CC166" s="139"/>
      <c r="CD166" s="139"/>
      <c r="CE166" s="139"/>
      <c r="CF166" s="139"/>
      <c r="CG166" s="139"/>
      <c r="CH166" s="139"/>
      <c r="CI166" s="139"/>
      <c r="CJ166" s="139"/>
      <c r="CK166" s="139"/>
      <c r="CL166" s="139"/>
      <c r="CM166" s="139"/>
      <c r="CN166" s="139"/>
      <c r="CO166" s="139"/>
      <c r="CP166" s="139"/>
      <c r="CQ166" s="139"/>
      <c r="CR166" s="139"/>
      <c r="CS166" s="139"/>
      <c r="CT166" s="139"/>
      <c r="CU166" s="139"/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</row>
    <row r="167" spans="1:135" s="81" customFormat="1" ht="17">
      <c r="A167" s="10">
        <v>34</v>
      </c>
      <c r="B167" s="114" t="str">
        <f>'BG POLYANA_GENdovejd'!B152</f>
        <v>ДОСТАВКА И МОНТАЖ НА СТОМАНЕНИ БЕЗШЕВНИ ТРЪБИ DN 100</v>
      </c>
      <c r="C167" s="10" t="str">
        <f>'BG POLYANA_GENdovejd'!C152</f>
        <v>м</v>
      </c>
      <c r="D167" s="124">
        <f>'BG POLYANA_GENdovejd'!D152</f>
        <v>3.54</v>
      </c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  <c r="BH167" s="139"/>
      <c r="BI167" s="139"/>
      <c r="BJ167" s="139"/>
      <c r="BK167" s="139"/>
      <c r="BL167" s="139"/>
      <c r="BM167" s="139"/>
      <c r="BN167" s="139"/>
      <c r="BO167" s="139"/>
      <c r="BP167" s="139"/>
      <c r="BQ167" s="139"/>
      <c r="BR167" s="139"/>
      <c r="BS167" s="139"/>
      <c r="BT167" s="139"/>
      <c r="BU167" s="139"/>
      <c r="BV167" s="139"/>
      <c r="BW167" s="139"/>
      <c r="BX167" s="139"/>
      <c r="BY167" s="139"/>
      <c r="BZ167" s="139"/>
      <c r="CA167" s="139"/>
      <c r="CB167" s="139"/>
      <c r="CC167" s="139"/>
      <c r="CD167" s="139"/>
      <c r="CE167" s="139"/>
      <c r="CF167" s="139"/>
      <c r="CG167" s="139"/>
      <c r="CH167" s="139"/>
      <c r="CI167" s="139"/>
      <c r="CJ167" s="139"/>
      <c r="CK167" s="139"/>
      <c r="CL167" s="139"/>
      <c r="CM167" s="139"/>
      <c r="CN167" s="139"/>
      <c r="CO167" s="139"/>
      <c r="CP167" s="139"/>
      <c r="CQ167" s="139"/>
      <c r="CR167" s="139"/>
      <c r="CS167" s="139"/>
      <c r="CT167" s="139"/>
      <c r="CU167" s="139"/>
      <c r="CV167" s="139"/>
      <c r="CW167" s="139"/>
      <c r="CX167" s="139"/>
      <c r="CY167" s="139"/>
      <c r="CZ167" s="139"/>
      <c r="DA167" s="139"/>
      <c r="DB167" s="139"/>
      <c r="DC167" s="139"/>
      <c r="DD167" s="139"/>
      <c r="DE167" s="139"/>
      <c r="DF167" s="139"/>
      <c r="DG167" s="139"/>
      <c r="DH167" s="139"/>
      <c r="DI167" s="139"/>
      <c r="DJ167" s="139"/>
      <c r="DK167" s="139"/>
      <c r="DL167" s="139"/>
      <c r="DM167" s="139"/>
      <c r="DN167" s="139"/>
      <c r="DO167" s="139"/>
      <c r="DP167" s="139"/>
      <c r="DQ167" s="139"/>
      <c r="DR167" s="139"/>
      <c r="DS167" s="139"/>
      <c r="DT167" s="139"/>
      <c r="DU167" s="139"/>
      <c r="DV167" s="139"/>
      <c r="DW167" s="139"/>
      <c r="DX167" s="139"/>
      <c r="DY167" s="139"/>
      <c r="DZ167" s="139"/>
      <c r="EA167" s="139"/>
      <c r="EB167" s="139"/>
      <c r="EC167" s="139"/>
      <c r="ED167" s="139"/>
      <c r="EE167" s="139"/>
    </row>
    <row r="168" spans="1:135" s="81" customFormat="1" ht="17">
      <c r="A168" s="10"/>
      <c r="B168" s="114"/>
      <c r="C168" s="10"/>
      <c r="D168" s="122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  <c r="BH168" s="139"/>
      <c r="BI168" s="139"/>
      <c r="BJ168" s="139"/>
      <c r="BK168" s="139"/>
      <c r="BL168" s="139"/>
      <c r="BM168" s="139"/>
      <c r="BN168" s="139"/>
      <c r="BO168" s="139"/>
      <c r="BP168" s="139"/>
      <c r="BQ168" s="139"/>
      <c r="BR168" s="139"/>
      <c r="BS168" s="139"/>
      <c r="BT168" s="139"/>
      <c r="BU168" s="139"/>
      <c r="BV168" s="139"/>
      <c r="BW168" s="139"/>
      <c r="BX168" s="139"/>
      <c r="BY168" s="139"/>
      <c r="BZ168" s="139"/>
      <c r="CA168" s="139"/>
      <c r="CB168" s="139"/>
      <c r="CC168" s="139"/>
      <c r="CD168" s="139"/>
      <c r="CE168" s="139"/>
      <c r="CF168" s="139"/>
      <c r="CG168" s="139"/>
      <c r="CH168" s="139"/>
      <c r="CI168" s="139"/>
      <c r="CJ168" s="139"/>
      <c r="CK168" s="139"/>
      <c r="CL168" s="139"/>
      <c r="CM168" s="139"/>
      <c r="CN168" s="139"/>
      <c r="CO168" s="139"/>
      <c r="CP168" s="139"/>
      <c r="CQ168" s="139"/>
      <c r="CR168" s="139"/>
      <c r="CS168" s="139"/>
      <c r="CT168" s="139"/>
      <c r="CU168" s="139"/>
      <c r="CV168" s="139"/>
      <c r="CW168" s="139"/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39"/>
      <c r="DI168" s="139"/>
      <c r="DJ168" s="139"/>
      <c r="DK168" s="139"/>
      <c r="DL168" s="139"/>
      <c r="DM168" s="139"/>
      <c r="DN168" s="139"/>
      <c r="DO168" s="139"/>
      <c r="DP168" s="139"/>
      <c r="DQ168" s="139"/>
      <c r="DR168" s="139"/>
      <c r="DS168" s="139"/>
      <c r="DT168" s="139"/>
      <c r="DU168" s="139"/>
      <c r="DV168" s="139"/>
      <c r="DW168" s="139"/>
      <c r="DX168" s="139"/>
      <c r="DY168" s="139"/>
      <c r="DZ168" s="139"/>
      <c r="EA168" s="139"/>
      <c r="EB168" s="139"/>
      <c r="EC168" s="139"/>
      <c r="ED168" s="139"/>
      <c r="EE168" s="139"/>
    </row>
    <row r="169" spans="1:135" s="81" customFormat="1" ht="17">
      <c r="A169" s="133" t="s">
        <v>311</v>
      </c>
      <c r="B169" s="134" t="s">
        <v>203</v>
      </c>
      <c r="C169" s="135"/>
      <c r="D169" s="133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  <c r="BA169" s="139"/>
      <c r="BB169" s="139"/>
      <c r="BC169" s="139"/>
      <c r="BD169" s="139"/>
      <c r="BE169" s="139"/>
      <c r="BF169" s="139"/>
      <c r="BG169" s="139"/>
      <c r="BH169" s="139"/>
      <c r="BI169" s="139"/>
      <c r="BJ169" s="139"/>
      <c r="BK169" s="139"/>
      <c r="BL169" s="139"/>
      <c r="BM169" s="139"/>
      <c r="BN169" s="139"/>
      <c r="BO169" s="139"/>
      <c r="BP169" s="139"/>
      <c r="BQ169" s="139"/>
      <c r="BR169" s="139"/>
      <c r="BS169" s="139"/>
      <c r="BT169" s="139"/>
      <c r="BU169" s="139"/>
      <c r="BV169" s="139"/>
      <c r="BW169" s="139"/>
      <c r="BX169" s="139"/>
      <c r="BY169" s="139"/>
      <c r="BZ169" s="139"/>
      <c r="CA169" s="139"/>
      <c r="CB169" s="139"/>
      <c r="CC169" s="139"/>
      <c r="CD169" s="139"/>
      <c r="CE169" s="139"/>
      <c r="CF169" s="139"/>
      <c r="CG169" s="139"/>
      <c r="CH169" s="139"/>
      <c r="CI169" s="139"/>
      <c r="CJ169" s="139"/>
      <c r="CK169" s="139"/>
      <c r="CL169" s="139"/>
      <c r="CM169" s="139"/>
      <c r="CN169" s="139"/>
      <c r="CO169" s="139"/>
      <c r="CP169" s="139"/>
      <c r="CQ169" s="139"/>
      <c r="CR169" s="139"/>
      <c r="CS169" s="139"/>
      <c r="CT169" s="139"/>
      <c r="CU169" s="139"/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39"/>
      <c r="DJ169" s="139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39"/>
      <c r="EC169" s="139"/>
      <c r="ED169" s="139"/>
      <c r="EE169" s="139"/>
    </row>
    <row r="170" spans="1:135" s="81" customFormat="1" ht="30.5" customHeight="1">
      <c r="A170" s="133" t="s">
        <v>214</v>
      </c>
      <c r="B170" s="134" t="s">
        <v>361</v>
      </c>
      <c r="C170" s="133" t="s">
        <v>208</v>
      </c>
      <c r="D170" s="133">
        <v>20</v>
      </c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  <c r="BH170" s="139"/>
      <c r="BI170" s="139"/>
      <c r="BJ170" s="139"/>
      <c r="BK170" s="139"/>
      <c r="BL170" s="139"/>
      <c r="BM170" s="139"/>
      <c r="BN170" s="139"/>
      <c r="BO170" s="139"/>
      <c r="BP170" s="139"/>
      <c r="BQ170" s="139"/>
      <c r="BR170" s="139"/>
      <c r="BS170" s="139"/>
      <c r="BT170" s="139"/>
      <c r="BU170" s="139"/>
      <c r="BV170" s="139"/>
      <c r="BW170" s="139"/>
      <c r="BX170" s="139"/>
      <c r="BY170" s="139"/>
      <c r="BZ170" s="139"/>
      <c r="CA170" s="139"/>
      <c r="CB170" s="139"/>
      <c r="CC170" s="139"/>
      <c r="CD170" s="139"/>
      <c r="CE170" s="139"/>
      <c r="CF170" s="139"/>
      <c r="CG170" s="139"/>
      <c r="CH170" s="139"/>
      <c r="CI170" s="139"/>
      <c r="CJ170" s="139"/>
      <c r="CK170" s="139"/>
      <c r="CL170" s="139"/>
      <c r="CM170" s="139"/>
      <c r="CN170" s="139"/>
      <c r="CO170" s="139"/>
      <c r="CP170" s="139"/>
      <c r="CQ170" s="139"/>
      <c r="CR170" s="139"/>
      <c r="CS170" s="139"/>
      <c r="CT170" s="139"/>
      <c r="CU170" s="139"/>
      <c r="CV170" s="139"/>
      <c r="CW170" s="139"/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39"/>
      <c r="DI170" s="139"/>
      <c r="DJ170" s="139"/>
      <c r="DK170" s="139"/>
      <c r="DL170" s="139"/>
      <c r="DM170" s="139"/>
      <c r="DN170" s="139"/>
      <c r="DO170" s="139"/>
      <c r="DP170" s="139"/>
      <c r="DQ170" s="139"/>
      <c r="DR170" s="139"/>
      <c r="DS170" s="139"/>
      <c r="DT170" s="139"/>
      <c r="DU170" s="139"/>
      <c r="DV170" s="139"/>
      <c r="DW170" s="139"/>
      <c r="DX170" s="139"/>
      <c r="DY170" s="139"/>
      <c r="DZ170" s="139"/>
      <c r="EA170" s="139"/>
      <c r="EB170" s="139"/>
      <c r="EC170" s="139"/>
      <c r="ED170" s="139"/>
      <c r="EE170" s="139"/>
    </row>
    <row r="171" spans="1:135" s="81" customFormat="1" ht="17">
      <c r="A171" s="10">
        <v>1</v>
      </c>
      <c r="B171" s="114" t="str">
        <f>'BG POLYANA_GENdovejd'!B155</f>
        <v>ИЗКОП С БАГЕР ЗЕМНИ и ЛЕКО СКАЛНИ ПОЧВИ - Н = 0,70м</v>
      </c>
      <c r="C171" s="10" t="s">
        <v>4</v>
      </c>
      <c r="D171" s="122">
        <f>'BG POLYANA_GENdovejd'!D155</f>
        <v>14</v>
      </c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  <c r="BI171" s="139"/>
      <c r="BJ171" s="139"/>
      <c r="BK171" s="139"/>
      <c r="BL171" s="139"/>
      <c r="BM171" s="139"/>
      <c r="BN171" s="139"/>
      <c r="BO171" s="139"/>
      <c r="BP171" s="139"/>
      <c r="BQ171" s="139"/>
      <c r="BR171" s="139"/>
      <c r="BS171" s="139"/>
      <c r="BT171" s="139"/>
      <c r="BU171" s="139"/>
      <c r="BV171" s="139"/>
      <c r="BW171" s="139"/>
      <c r="BX171" s="139"/>
      <c r="BY171" s="139"/>
      <c r="BZ171" s="139"/>
      <c r="CA171" s="139"/>
      <c r="CB171" s="139"/>
      <c r="CC171" s="139"/>
      <c r="CD171" s="139"/>
      <c r="CE171" s="139"/>
      <c r="CF171" s="139"/>
      <c r="CG171" s="139"/>
      <c r="CH171" s="139"/>
      <c r="CI171" s="139"/>
      <c r="CJ171" s="139"/>
      <c r="CK171" s="139"/>
      <c r="CL171" s="139"/>
      <c r="CM171" s="139"/>
      <c r="CN171" s="139"/>
      <c r="CO171" s="139"/>
      <c r="CP171" s="139"/>
      <c r="CQ171" s="139"/>
      <c r="CR171" s="139"/>
      <c r="CS171" s="139"/>
      <c r="CT171" s="139"/>
      <c r="CU171" s="139"/>
      <c r="CV171" s="139"/>
      <c r="CW171" s="139"/>
      <c r="CX171" s="139"/>
      <c r="CY171" s="139"/>
      <c r="CZ171" s="139"/>
      <c r="DA171" s="139"/>
      <c r="DB171" s="139"/>
      <c r="DC171" s="139"/>
      <c r="DD171" s="139"/>
      <c r="DE171" s="139"/>
      <c r="DF171" s="139"/>
      <c r="DG171" s="139"/>
      <c r="DH171" s="139"/>
      <c r="DI171" s="139"/>
      <c r="DJ171" s="139"/>
      <c r="DK171" s="139"/>
      <c r="DL171" s="139"/>
      <c r="DM171" s="139"/>
      <c r="DN171" s="139"/>
      <c r="DO171" s="139"/>
      <c r="DP171" s="139"/>
      <c r="DQ171" s="139"/>
      <c r="DR171" s="139"/>
      <c r="DS171" s="139"/>
      <c r="DT171" s="139"/>
      <c r="DU171" s="139"/>
      <c r="DV171" s="139"/>
      <c r="DW171" s="139"/>
      <c r="DX171" s="139"/>
      <c r="DY171" s="139"/>
      <c r="DZ171" s="139"/>
      <c r="EA171" s="139"/>
      <c r="EB171" s="139"/>
      <c r="EC171" s="139"/>
      <c r="ED171" s="139"/>
      <c r="EE171" s="139"/>
    </row>
    <row r="172" spans="1:135" s="81" customFormat="1" ht="30">
      <c r="A172" s="10">
        <v>2</v>
      </c>
      <c r="B172" s="114" t="str">
        <f>'BG POLYANA_GENdovejd'!B156</f>
        <v>ИЗКОП С ОГР. ШИРИНА 0.6 - 1.2М - РЪЧНО В ЗЕМНИ ПОЧВИ НЕУКРЕПЕН, Н ≤ 2,00м - Н = 0,50м</v>
      </c>
      <c r="C172" s="10" t="s">
        <v>4</v>
      </c>
      <c r="D172" s="122">
        <f>'BG POLYANA_GENdovejd'!D156</f>
        <v>10</v>
      </c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39"/>
      <c r="CL172" s="139"/>
      <c r="CM172" s="139"/>
      <c r="CN172" s="139"/>
      <c r="CO172" s="139"/>
      <c r="CP172" s="139"/>
      <c r="CQ172" s="139"/>
      <c r="CR172" s="139"/>
      <c r="CS172" s="139"/>
      <c r="CT172" s="139"/>
      <c r="CU172" s="139"/>
      <c r="CV172" s="139"/>
      <c r="CW172" s="139"/>
      <c r="CX172" s="139"/>
      <c r="CY172" s="139"/>
      <c r="CZ172" s="139"/>
      <c r="DA172" s="139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39"/>
      <c r="DT172" s="139"/>
      <c r="DU172" s="139"/>
      <c r="DV172" s="139"/>
      <c r="DW172" s="139"/>
      <c r="DX172" s="139"/>
      <c r="DY172" s="139"/>
      <c r="DZ172" s="139"/>
      <c r="EA172" s="139"/>
      <c r="EB172" s="139"/>
      <c r="EC172" s="139"/>
      <c r="ED172" s="139"/>
      <c r="EE172" s="139"/>
    </row>
    <row r="173" spans="1:135" s="81" customFormat="1" ht="30">
      <c r="A173" s="10">
        <v>3</v>
      </c>
      <c r="B173" s="114" t="str">
        <f>'BG POLYANA_GENdovejd'!B157</f>
        <v>ПРЕВОЗ СЪС САМОСВАЛИ НА ЗЕМНИ ПОЧВИ С НАТОВАРВАНЕ С БАГЕР И ОБЕМНО ТЕГЛО 1.97т/м3 НА 2.0 КМ - Н = 0,50м</v>
      </c>
      <c r="C173" s="10" t="s">
        <v>4</v>
      </c>
      <c r="D173" s="122">
        <f>'BG POLYANA_GENdovejd'!D157</f>
        <v>10</v>
      </c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  <c r="BI173" s="139"/>
      <c r="BJ173" s="139"/>
      <c r="BK173" s="139"/>
      <c r="BL173" s="139"/>
      <c r="BM173" s="139"/>
      <c r="BN173" s="139"/>
      <c r="BO173" s="139"/>
      <c r="BP173" s="139"/>
      <c r="BQ173" s="139"/>
      <c r="BR173" s="139"/>
      <c r="BS173" s="139"/>
      <c r="BT173" s="139"/>
      <c r="BU173" s="139"/>
      <c r="BV173" s="139"/>
      <c r="BW173" s="139"/>
      <c r="BX173" s="139"/>
      <c r="BY173" s="139"/>
      <c r="BZ173" s="139"/>
      <c r="CA173" s="139"/>
      <c r="CB173" s="139"/>
      <c r="CC173" s="139"/>
      <c r="CD173" s="139"/>
      <c r="CE173" s="139"/>
      <c r="CF173" s="139"/>
      <c r="CG173" s="139"/>
      <c r="CH173" s="139"/>
      <c r="CI173" s="139"/>
      <c r="CJ173" s="139"/>
      <c r="CK173" s="139"/>
      <c r="CL173" s="139"/>
      <c r="CM173" s="139"/>
      <c r="CN173" s="139"/>
      <c r="CO173" s="139"/>
      <c r="CP173" s="139"/>
      <c r="CQ173" s="139"/>
      <c r="CR173" s="139"/>
      <c r="CS173" s="139"/>
      <c r="CT173" s="139"/>
      <c r="CU173" s="139"/>
      <c r="CV173" s="139"/>
      <c r="CW173" s="139"/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39"/>
      <c r="DI173" s="139"/>
      <c r="DJ173" s="139"/>
      <c r="DK173" s="139"/>
      <c r="DL173" s="139"/>
      <c r="DM173" s="139"/>
      <c r="DN173" s="139"/>
      <c r="DO173" s="139"/>
      <c r="DP173" s="139"/>
      <c r="DQ173" s="139"/>
      <c r="DR173" s="139"/>
      <c r="DS173" s="139"/>
      <c r="DT173" s="139"/>
      <c r="DU173" s="139"/>
      <c r="DV173" s="139"/>
      <c r="DW173" s="139"/>
      <c r="DX173" s="139"/>
      <c r="DY173" s="139"/>
      <c r="DZ173" s="139"/>
      <c r="EA173" s="139"/>
      <c r="EB173" s="139"/>
      <c r="EC173" s="139"/>
      <c r="ED173" s="139"/>
      <c r="EE173" s="139"/>
    </row>
    <row r="174" spans="1:135" s="81" customFormat="1" ht="17">
      <c r="A174" s="10">
        <v>4</v>
      </c>
      <c r="B174" s="114" t="str">
        <f>'BG POLYANA_GENdovejd'!B158</f>
        <v>НАПРАВА ОПОРНИ БЛОКОВЕ</v>
      </c>
      <c r="C174" s="10" t="str">
        <f>'BG POLYANA_GENdovejd'!C158</f>
        <v>бр.</v>
      </c>
      <c r="D174" s="122">
        <f>'BG POLYANA_GENdovejd'!D158</f>
        <v>5</v>
      </c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  <c r="BI174" s="139"/>
      <c r="BJ174" s="139"/>
      <c r="BK174" s="139"/>
      <c r="BL174" s="139"/>
      <c r="BM174" s="139"/>
      <c r="BN174" s="139"/>
      <c r="BO174" s="139"/>
      <c r="BP174" s="139"/>
      <c r="BQ174" s="139"/>
      <c r="BR174" s="139"/>
      <c r="BS174" s="139"/>
      <c r="BT174" s="139"/>
      <c r="BU174" s="139"/>
      <c r="BV174" s="139"/>
      <c r="BW174" s="139"/>
      <c r="BX174" s="139"/>
      <c r="BY174" s="139"/>
      <c r="BZ174" s="139"/>
      <c r="CA174" s="139"/>
      <c r="CB174" s="139"/>
      <c r="CC174" s="139"/>
      <c r="CD174" s="139"/>
      <c r="CE174" s="139"/>
      <c r="CF174" s="139"/>
      <c r="CG174" s="139"/>
      <c r="CH174" s="139"/>
      <c r="CI174" s="139"/>
      <c r="CJ174" s="139"/>
      <c r="CK174" s="139"/>
      <c r="CL174" s="139"/>
      <c r="CM174" s="139"/>
      <c r="CN174" s="139"/>
      <c r="CO174" s="139"/>
      <c r="CP174" s="139"/>
      <c r="CQ174" s="139"/>
      <c r="CR174" s="139"/>
      <c r="CS174" s="139"/>
      <c r="CT174" s="139"/>
      <c r="CU174" s="139"/>
      <c r="CV174" s="139"/>
      <c r="CW174" s="139"/>
      <c r="CX174" s="139"/>
      <c r="CY174" s="139"/>
      <c r="CZ174" s="139"/>
      <c r="DA174" s="139"/>
      <c r="DB174" s="139"/>
      <c r="DC174" s="139"/>
      <c r="DD174" s="139"/>
      <c r="DE174" s="139"/>
      <c r="DF174" s="139"/>
      <c r="DG174" s="139"/>
      <c r="DH174" s="139"/>
      <c r="DI174" s="139"/>
      <c r="DJ174" s="139"/>
      <c r="DK174" s="139"/>
      <c r="DL174" s="139"/>
      <c r="DM174" s="139"/>
      <c r="DN174" s="139"/>
      <c r="DO174" s="139"/>
      <c r="DP174" s="139"/>
      <c r="DQ174" s="139"/>
      <c r="DR174" s="139"/>
      <c r="DS174" s="139"/>
      <c r="DT174" s="139"/>
      <c r="DU174" s="139"/>
      <c r="DV174" s="139"/>
      <c r="DW174" s="139"/>
      <c r="DX174" s="139"/>
      <c r="DY174" s="139"/>
      <c r="DZ174" s="139"/>
      <c r="EA174" s="139"/>
      <c r="EB174" s="139"/>
      <c r="EC174" s="139"/>
      <c r="ED174" s="139"/>
      <c r="EE174" s="139"/>
    </row>
    <row r="175" spans="1:135" s="81" customFormat="1" ht="17">
      <c r="A175" s="10">
        <v>5</v>
      </c>
      <c r="B175" s="114" t="str">
        <f>'BG POLYANA_GENdovejd'!B159</f>
        <v>ПРЕВОЗ НА БЕТОН ЗА ОПОРНИ ЕЛЕМЕНТИ</v>
      </c>
      <c r="C175" s="10" t="s">
        <v>4</v>
      </c>
      <c r="D175" s="123">
        <f>'BG POLYANA_GENdovejd'!D159</f>
        <v>0.1</v>
      </c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39"/>
      <c r="BD175" s="139"/>
      <c r="BE175" s="139"/>
      <c r="BF175" s="139"/>
      <c r="BG175" s="139"/>
      <c r="BH175" s="139"/>
      <c r="BI175" s="139"/>
      <c r="BJ175" s="139"/>
      <c r="BK175" s="139"/>
      <c r="BL175" s="139"/>
      <c r="BM175" s="139"/>
      <c r="BN175" s="139"/>
      <c r="BO175" s="139"/>
      <c r="BP175" s="139"/>
      <c r="BQ175" s="139"/>
      <c r="BR175" s="139"/>
      <c r="BS175" s="139"/>
      <c r="BT175" s="139"/>
      <c r="BU175" s="139"/>
      <c r="BV175" s="139"/>
      <c r="BW175" s="139"/>
      <c r="BX175" s="139"/>
      <c r="BY175" s="139"/>
      <c r="BZ175" s="139"/>
      <c r="CA175" s="139"/>
      <c r="CB175" s="139"/>
      <c r="CC175" s="139"/>
      <c r="CD175" s="139"/>
      <c r="CE175" s="139"/>
      <c r="CF175" s="139"/>
      <c r="CG175" s="139"/>
      <c r="CH175" s="139"/>
      <c r="CI175" s="139"/>
      <c r="CJ175" s="139"/>
      <c r="CK175" s="139"/>
      <c r="CL175" s="139"/>
      <c r="CM175" s="139"/>
      <c r="CN175" s="139"/>
      <c r="CO175" s="139"/>
      <c r="CP175" s="139"/>
      <c r="CQ175" s="139"/>
      <c r="CR175" s="139"/>
      <c r="CS175" s="139"/>
      <c r="CT175" s="139"/>
      <c r="CU175" s="139"/>
      <c r="CV175" s="139"/>
      <c r="CW175" s="139"/>
      <c r="CX175" s="139"/>
      <c r="CY175" s="139"/>
      <c r="CZ175" s="139"/>
      <c r="DA175" s="139"/>
      <c r="DB175" s="139"/>
      <c r="DC175" s="139"/>
      <c r="DD175" s="139"/>
      <c r="DE175" s="139"/>
      <c r="DF175" s="139"/>
      <c r="DG175" s="139"/>
      <c r="DH175" s="139"/>
      <c r="DI175" s="139"/>
      <c r="DJ175" s="139"/>
      <c r="DK175" s="139"/>
      <c r="DL175" s="139"/>
      <c r="DM175" s="139"/>
      <c r="DN175" s="139"/>
      <c r="DO175" s="139"/>
      <c r="DP175" s="139"/>
      <c r="DQ175" s="139"/>
      <c r="DR175" s="139"/>
      <c r="DS175" s="139"/>
      <c r="DT175" s="139"/>
      <c r="DU175" s="139"/>
      <c r="DV175" s="139"/>
      <c r="DW175" s="139"/>
      <c r="DX175" s="139"/>
      <c r="DY175" s="139"/>
      <c r="DZ175" s="139"/>
      <c r="EA175" s="139"/>
      <c r="EB175" s="139"/>
      <c r="EC175" s="139"/>
      <c r="ED175" s="139"/>
      <c r="EE175" s="139"/>
    </row>
    <row r="176" spans="1:135" s="81" customFormat="1" ht="30">
      <c r="A176" s="10">
        <v>6</v>
      </c>
      <c r="B176" s="114" t="str">
        <f>'BG POLYANA_GENdovejd'!B160</f>
        <v>НАСИП ОТ НЕСТАНДАРТНА БАЛАСТРА - _x000D_С ПЛЪТНОСТ &gt; 1,65т/м3 - Н = 0,70м</v>
      </c>
      <c r="C176" s="10" t="s">
        <v>4</v>
      </c>
      <c r="D176" s="122">
        <f>'BG POLYANA_GENdovejd'!D160</f>
        <v>14</v>
      </c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  <c r="Y176" s="139"/>
      <c r="Z176" s="139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  <c r="AV176" s="139"/>
      <c r="AW176" s="139"/>
      <c r="AX176" s="139"/>
      <c r="AY176" s="139"/>
      <c r="AZ176" s="139"/>
      <c r="BA176" s="139"/>
      <c r="BB176" s="139"/>
      <c r="BC176" s="139"/>
      <c r="BD176" s="139"/>
      <c r="BE176" s="139"/>
      <c r="BF176" s="139"/>
      <c r="BG176" s="139"/>
      <c r="BH176" s="139"/>
      <c r="BI176" s="139"/>
      <c r="BJ176" s="139"/>
      <c r="BK176" s="139"/>
      <c r="BL176" s="139"/>
      <c r="BM176" s="139"/>
      <c r="BN176" s="139"/>
      <c r="BO176" s="139"/>
      <c r="BP176" s="139"/>
      <c r="BQ176" s="139"/>
      <c r="BR176" s="139"/>
      <c r="BS176" s="139"/>
      <c r="BT176" s="139"/>
      <c r="BU176" s="139"/>
      <c r="BV176" s="139"/>
      <c r="BW176" s="139"/>
      <c r="BX176" s="139"/>
      <c r="BY176" s="139"/>
      <c r="BZ176" s="139"/>
      <c r="CA176" s="139"/>
      <c r="CB176" s="139"/>
      <c r="CC176" s="139"/>
      <c r="CD176" s="139"/>
      <c r="CE176" s="139"/>
      <c r="CF176" s="139"/>
      <c r="CG176" s="139"/>
      <c r="CH176" s="139"/>
      <c r="CI176" s="139"/>
      <c r="CJ176" s="139"/>
      <c r="CK176" s="139"/>
      <c r="CL176" s="139"/>
      <c r="CM176" s="139"/>
      <c r="CN176" s="139"/>
      <c r="CO176" s="139"/>
      <c r="CP176" s="139"/>
      <c r="CQ176" s="139"/>
      <c r="CR176" s="139"/>
      <c r="CS176" s="139"/>
      <c r="CT176" s="139"/>
      <c r="CU176" s="139"/>
      <c r="CV176" s="139"/>
      <c r="CW176" s="139"/>
      <c r="CX176" s="139"/>
      <c r="CY176" s="139"/>
      <c r="CZ176" s="139"/>
      <c r="DA176" s="139"/>
      <c r="DB176" s="139"/>
      <c r="DC176" s="139"/>
      <c r="DD176" s="139"/>
      <c r="DE176" s="139"/>
      <c r="DF176" s="139"/>
      <c r="DG176" s="139"/>
      <c r="DH176" s="139"/>
      <c r="DI176" s="139"/>
      <c r="DJ176" s="139"/>
      <c r="DK176" s="139"/>
      <c r="DL176" s="139"/>
      <c r="DM176" s="139"/>
      <c r="DN176" s="139"/>
      <c r="DO176" s="139"/>
      <c r="DP176" s="139"/>
      <c r="DQ176" s="139"/>
      <c r="DR176" s="139"/>
      <c r="DS176" s="139"/>
      <c r="DT176" s="139"/>
      <c r="DU176" s="139"/>
      <c r="DV176" s="139"/>
      <c r="DW176" s="139"/>
      <c r="DX176" s="139"/>
      <c r="DY176" s="139"/>
      <c r="DZ176" s="139"/>
      <c r="EA176" s="139"/>
      <c r="EB176" s="139"/>
      <c r="EC176" s="139"/>
      <c r="ED176" s="139"/>
      <c r="EE176" s="139"/>
    </row>
    <row r="177" spans="1:135" s="81" customFormat="1" ht="17">
      <c r="A177" s="10">
        <v>7</v>
      </c>
      <c r="B177" s="114" t="str">
        <f>'BG POLYANA_GENdovejd'!B161</f>
        <v>ЗАСИПКА ОТ ПЯСЪК ЗА ПОДЛОЖКА И ОКОЛО ТРЪБАТА - Н = 0,40м</v>
      </c>
      <c r="C177" s="10" t="s">
        <v>4</v>
      </c>
      <c r="D177" s="122">
        <f>'BG POLYANA_GENdovejd'!D161</f>
        <v>8</v>
      </c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  <c r="Y177" s="13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  <c r="AV177" s="139"/>
      <c r="AW177" s="139"/>
      <c r="AX177" s="139"/>
      <c r="AY177" s="139"/>
      <c r="AZ177" s="139"/>
      <c r="BA177" s="139"/>
      <c r="BB177" s="139"/>
      <c r="BC177" s="139"/>
      <c r="BD177" s="139"/>
      <c r="BE177" s="139"/>
      <c r="BF177" s="139"/>
      <c r="BG177" s="139"/>
      <c r="BH177" s="139"/>
      <c r="BI177" s="139"/>
      <c r="BJ177" s="139"/>
      <c r="BK177" s="139"/>
      <c r="BL177" s="139"/>
      <c r="BM177" s="139"/>
      <c r="BN177" s="139"/>
      <c r="BO177" s="139"/>
      <c r="BP177" s="139"/>
      <c r="BQ177" s="139"/>
      <c r="BR177" s="139"/>
      <c r="BS177" s="139"/>
      <c r="BT177" s="139"/>
      <c r="BU177" s="139"/>
      <c r="BV177" s="139"/>
      <c r="BW177" s="139"/>
      <c r="BX177" s="139"/>
      <c r="BY177" s="139"/>
      <c r="BZ177" s="139"/>
      <c r="CA177" s="139"/>
      <c r="CB177" s="139"/>
      <c r="CC177" s="139"/>
      <c r="CD177" s="139"/>
      <c r="CE177" s="139"/>
      <c r="CF177" s="139"/>
      <c r="CG177" s="139"/>
      <c r="CH177" s="139"/>
      <c r="CI177" s="139"/>
      <c r="CJ177" s="139"/>
      <c r="CK177" s="139"/>
      <c r="CL177" s="139"/>
      <c r="CM177" s="139"/>
      <c r="CN177" s="139"/>
      <c r="CO177" s="139"/>
      <c r="CP177" s="139"/>
      <c r="CQ177" s="139"/>
      <c r="CR177" s="139"/>
      <c r="CS177" s="139"/>
      <c r="CT177" s="139"/>
      <c r="CU177" s="139"/>
      <c r="CV177" s="139"/>
      <c r="CW177" s="139"/>
      <c r="CX177" s="139"/>
      <c r="CY177" s="139"/>
      <c r="CZ177" s="139"/>
      <c r="DA177" s="139"/>
      <c r="DB177" s="139"/>
      <c r="DC177" s="139"/>
      <c r="DD177" s="139"/>
      <c r="DE177" s="139"/>
      <c r="DF177" s="139"/>
      <c r="DG177" s="139"/>
      <c r="DH177" s="139"/>
      <c r="DI177" s="139"/>
      <c r="DJ177" s="139"/>
      <c r="DK177" s="139"/>
      <c r="DL177" s="139"/>
      <c r="DM177" s="139"/>
      <c r="DN177" s="139"/>
      <c r="DO177" s="139"/>
      <c r="DP177" s="139"/>
      <c r="DQ177" s="139"/>
      <c r="DR177" s="139"/>
      <c r="DS177" s="139"/>
      <c r="DT177" s="139"/>
      <c r="DU177" s="139"/>
      <c r="DV177" s="139"/>
      <c r="DW177" s="139"/>
      <c r="DX177" s="139"/>
      <c r="DY177" s="139"/>
      <c r="DZ177" s="139"/>
      <c r="EA177" s="139"/>
      <c r="EB177" s="139"/>
      <c r="EC177" s="139"/>
      <c r="ED177" s="139"/>
      <c r="EE177" s="139"/>
    </row>
    <row r="178" spans="1:135" s="81" customFormat="1" ht="17">
      <c r="A178" s="10">
        <v>8</v>
      </c>
      <c r="B178" s="114" t="str">
        <f>'BG POLYANA_GENdovejd'!B162</f>
        <v>ПОДЛОЖЕН ПЯСЪК - Н = 0,10м</v>
      </c>
      <c r="C178" s="10" t="s">
        <v>4</v>
      </c>
      <c r="D178" s="122">
        <f>'BG POLYANA_GENdovejd'!D162</f>
        <v>2</v>
      </c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/>
      <c r="AF178" s="139"/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  <c r="AV178" s="139"/>
      <c r="AW178" s="139"/>
      <c r="AX178" s="139"/>
      <c r="AY178" s="139"/>
      <c r="AZ178" s="139"/>
      <c r="BA178" s="139"/>
      <c r="BB178" s="139"/>
      <c r="BC178" s="139"/>
      <c r="BD178" s="139"/>
      <c r="BE178" s="139"/>
      <c r="BF178" s="139"/>
      <c r="BG178" s="139"/>
      <c r="BH178" s="139"/>
      <c r="BI178" s="139"/>
      <c r="BJ178" s="139"/>
      <c r="BK178" s="139"/>
      <c r="BL178" s="139"/>
      <c r="BM178" s="139"/>
      <c r="BN178" s="139"/>
      <c r="BO178" s="139"/>
      <c r="BP178" s="139"/>
      <c r="BQ178" s="139"/>
      <c r="BR178" s="139"/>
      <c r="BS178" s="139"/>
      <c r="BT178" s="139"/>
      <c r="BU178" s="139"/>
      <c r="BV178" s="139"/>
      <c r="BW178" s="139"/>
      <c r="BX178" s="139"/>
      <c r="BY178" s="139"/>
      <c r="BZ178" s="139"/>
      <c r="CA178" s="139"/>
      <c r="CB178" s="139"/>
      <c r="CC178" s="139"/>
      <c r="CD178" s="139"/>
      <c r="CE178" s="139"/>
      <c r="CF178" s="139"/>
      <c r="CG178" s="139"/>
      <c r="CH178" s="139"/>
      <c r="CI178" s="139"/>
      <c r="CJ178" s="139"/>
      <c r="CK178" s="139"/>
      <c r="CL178" s="139"/>
      <c r="CM178" s="139"/>
      <c r="CN178" s="139"/>
      <c r="CO178" s="139"/>
      <c r="CP178" s="139"/>
      <c r="CQ178" s="139"/>
      <c r="CR178" s="139"/>
      <c r="CS178" s="139"/>
      <c r="CT178" s="139"/>
      <c r="CU178" s="139"/>
      <c r="CV178" s="139"/>
      <c r="CW178" s="139"/>
      <c r="CX178" s="139"/>
      <c r="CY178" s="139"/>
      <c r="CZ178" s="139"/>
      <c r="DA178" s="139"/>
      <c r="DB178" s="139"/>
      <c r="DC178" s="139"/>
      <c r="DD178" s="139"/>
      <c r="DE178" s="139"/>
      <c r="DF178" s="139"/>
      <c r="DG178" s="139"/>
      <c r="DH178" s="139"/>
      <c r="DI178" s="139"/>
      <c r="DJ178" s="139"/>
      <c r="DK178" s="139"/>
      <c r="DL178" s="139"/>
      <c r="DM178" s="139"/>
      <c r="DN178" s="139"/>
      <c r="DO178" s="139"/>
      <c r="DP178" s="139"/>
      <c r="DQ178" s="139"/>
      <c r="DR178" s="139"/>
      <c r="DS178" s="139"/>
      <c r="DT178" s="139"/>
      <c r="DU178" s="139"/>
      <c r="DV178" s="139"/>
      <c r="DW178" s="139"/>
      <c r="DX178" s="139"/>
      <c r="DY178" s="139"/>
      <c r="DZ178" s="139"/>
      <c r="EA178" s="139"/>
      <c r="EB178" s="139"/>
      <c r="EC178" s="139"/>
      <c r="ED178" s="139"/>
      <c r="EE178" s="139"/>
    </row>
    <row r="179" spans="1:135" s="81" customFormat="1" ht="17">
      <c r="A179" s="10">
        <v>9</v>
      </c>
      <c r="B179" s="114" t="s">
        <v>355</v>
      </c>
      <c r="C179" s="10" t="s">
        <v>4</v>
      </c>
      <c r="D179" s="122">
        <v>2</v>
      </c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  <c r="AA179" s="139"/>
      <c r="AB179" s="139"/>
      <c r="AC179" s="139"/>
      <c r="AD179" s="139"/>
      <c r="AE179" s="139"/>
      <c r="AF179" s="139"/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  <c r="AV179" s="139"/>
      <c r="AW179" s="139"/>
      <c r="AX179" s="139"/>
      <c r="AY179" s="139"/>
      <c r="AZ179" s="139"/>
      <c r="BA179" s="139"/>
      <c r="BB179" s="139"/>
      <c r="BC179" s="139"/>
      <c r="BD179" s="139"/>
      <c r="BE179" s="139"/>
      <c r="BF179" s="139"/>
      <c r="BG179" s="139"/>
      <c r="BH179" s="139"/>
      <c r="BI179" s="139"/>
      <c r="BJ179" s="139"/>
      <c r="BK179" s="139"/>
      <c r="BL179" s="139"/>
      <c r="BM179" s="139"/>
      <c r="BN179" s="139"/>
      <c r="BO179" s="139"/>
      <c r="BP179" s="139"/>
      <c r="BQ179" s="139"/>
      <c r="BR179" s="139"/>
      <c r="BS179" s="139"/>
      <c r="BT179" s="139"/>
      <c r="BU179" s="139"/>
      <c r="BV179" s="139"/>
      <c r="BW179" s="139"/>
      <c r="BX179" s="139"/>
      <c r="BY179" s="139"/>
      <c r="BZ179" s="139"/>
      <c r="CA179" s="139"/>
      <c r="CB179" s="139"/>
      <c r="CC179" s="139"/>
      <c r="CD179" s="139"/>
      <c r="CE179" s="139"/>
      <c r="CF179" s="139"/>
      <c r="CG179" s="139"/>
      <c r="CH179" s="139"/>
      <c r="CI179" s="139"/>
      <c r="CJ179" s="139"/>
      <c r="CK179" s="139"/>
      <c r="CL179" s="139"/>
      <c r="CM179" s="139"/>
      <c r="CN179" s="139"/>
      <c r="CO179" s="139"/>
      <c r="CP179" s="139"/>
      <c r="CQ179" s="139"/>
      <c r="CR179" s="139"/>
      <c r="CS179" s="139"/>
      <c r="CT179" s="139"/>
      <c r="CU179" s="139"/>
      <c r="CV179" s="139"/>
      <c r="CW179" s="139"/>
      <c r="CX179" s="139"/>
      <c r="CY179" s="139"/>
      <c r="CZ179" s="139"/>
      <c r="DA179" s="139"/>
      <c r="DB179" s="139"/>
      <c r="DC179" s="139"/>
      <c r="DD179" s="139"/>
      <c r="DE179" s="139"/>
      <c r="DF179" s="139"/>
      <c r="DG179" s="139"/>
      <c r="DH179" s="139"/>
      <c r="DI179" s="139"/>
      <c r="DJ179" s="139"/>
      <c r="DK179" s="139"/>
      <c r="DL179" s="139"/>
      <c r="DM179" s="139"/>
      <c r="DN179" s="139"/>
      <c r="DO179" s="139"/>
      <c r="DP179" s="139"/>
      <c r="DQ179" s="139"/>
      <c r="DR179" s="139"/>
      <c r="DS179" s="139"/>
      <c r="DT179" s="139"/>
      <c r="DU179" s="139"/>
      <c r="DV179" s="139"/>
      <c r="DW179" s="139"/>
      <c r="DX179" s="139"/>
      <c r="DY179" s="139"/>
      <c r="DZ179" s="139"/>
      <c r="EA179" s="139"/>
      <c r="EB179" s="139"/>
      <c r="EC179" s="139"/>
      <c r="ED179" s="139"/>
      <c r="EE179" s="139"/>
    </row>
    <row r="180" spans="1:135" s="81" customFormat="1" ht="30">
      <c r="A180" s="10">
        <v>10</v>
      </c>
      <c r="B180" s="114" t="str">
        <f>'BG POLYANA_GENdovejd'!B164</f>
        <v>ЗАСИПВАНЕ РЪЧНО ИЗКОПИ С ОГРАНИЧЕНИ ШИРИНИ БЕЗ ТРАМБОВАНЕ, ПЯСЪК - Н = 0,50м</v>
      </c>
      <c r="C180" s="10" t="s">
        <v>4</v>
      </c>
      <c r="D180" s="122">
        <f>'BG POLYANA_GENdovejd'!D164</f>
        <v>10</v>
      </c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39"/>
      <c r="AK180" s="139"/>
      <c r="AL180" s="139"/>
      <c r="AM180" s="139"/>
      <c r="AN180" s="139"/>
      <c r="AO180" s="139"/>
      <c r="AP180" s="139"/>
      <c r="AQ180" s="139"/>
      <c r="AR180" s="139"/>
      <c r="AS180" s="139"/>
      <c r="AT180" s="139"/>
      <c r="AU180" s="139"/>
      <c r="AV180" s="139"/>
      <c r="AW180" s="139"/>
      <c r="AX180" s="139"/>
      <c r="AY180" s="139"/>
      <c r="AZ180" s="139"/>
      <c r="BA180" s="139"/>
      <c r="BB180" s="139"/>
      <c r="BC180" s="139"/>
      <c r="BD180" s="139"/>
      <c r="BE180" s="139"/>
      <c r="BF180" s="139"/>
      <c r="BG180" s="139"/>
      <c r="BH180" s="139"/>
      <c r="BI180" s="139"/>
      <c r="BJ180" s="139"/>
      <c r="BK180" s="139"/>
      <c r="BL180" s="139"/>
      <c r="BM180" s="139"/>
      <c r="BN180" s="139"/>
      <c r="BO180" s="139"/>
      <c r="BP180" s="139"/>
      <c r="BQ180" s="139"/>
      <c r="BR180" s="139"/>
      <c r="BS180" s="139"/>
      <c r="BT180" s="139"/>
      <c r="BU180" s="139"/>
      <c r="BV180" s="139"/>
      <c r="BW180" s="139"/>
      <c r="BX180" s="139"/>
      <c r="BY180" s="139"/>
      <c r="BZ180" s="139"/>
      <c r="CA180" s="139"/>
      <c r="CB180" s="139"/>
      <c r="CC180" s="139"/>
      <c r="CD180" s="139"/>
      <c r="CE180" s="139"/>
      <c r="CF180" s="139"/>
      <c r="CG180" s="139"/>
      <c r="CH180" s="139"/>
      <c r="CI180" s="139"/>
      <c r="CJ180" s="139"/>
      <c r="CK180" s="139"/>
      <c r="CL180" s="139"/>
      <c r="CM180" s="139"/>
      <c r="CN180" s="139"/>
      <c r="CO180" s="139"/>
      <c r="CP180" s="139"/>
      <c r="CQ180" s="139"/>
      <c r="CR180" s="139"/>
      <c r="CS180" s="139"/>
      <c r="CT180" s="139"/>
      <c r="CU180" s="139"/>
      <c r="CV180" s="139"/>
      <c r="CW180" s="139"/>
      <c r="CX180" s="139"/>
      <c r="CY180" s="139"/>
      <c r="CZ180" s="139"/>
      <c r="DA180" s="139"/>
      <c r="DB180" s="139"/>
      <c r="DC180" s="139"/>
      <c r="DD180" s="139"/>
      <c r="DE180" s="139"/>
      <c r="DF180" s="139"/>
      <c r="DG180" s="139"/>
      <c r="DH180" s="139"/>
      <c r="DI180" s="139"/>
      <c r="DJ180" s="139"/>
      <c r="DK180" s="139"/>
      <c r="DL180" s="139"/>
      <c r="DM180" s="139"/>
      <c r="DN180" s="139"/>
      <c r="DO180" s="139"/>
      <c r="DP180" s="139"/>
      <c r="DQ180" s="139"/>
      <c r="DR180" s="139"/>
      <c r="DS180" s="139"/>
      <c r="DT180" s="139"/>
      <c r="DU180" s="139"/>
      <c r="DV180" s="139"/>
      <c r="DW180" s="139"/>
      <c r="DX180" s="139"/>
      <c r="DY180" s="139"/>
      <c r="DZ180" s="139"/>
      <c r="EA180" s="139"/>
      <c r="EB180" s="139"/>
      <c r="EC180" s="139"/>
      <c r="ED180" s="139"/>
      <c r="EE180" s="139"/>
    </row>
    <row r="181" spans="1:135" s="81" customFormat="1" ht="17">
      <c r="A181" s="10">
        <v>11</v>
      </c>
      <c r="B181" s="114" t="str">
        <f>'BG POLYANA_GENdovejd'!B165</f>
        <v>ЗАСИПВАНЕ С БУЛДОЗЕР  - Н = 0,70м</v>
      </c>
      <c r="C181" s="10" t="s">
        <v>4</v>
      </c>
      <c r="D181" s="122">
        <f>'BG POLYANA_GENdovejd'!D165</f>
        <v>14</v>
      </c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39"/>
      <c r="AF181" s="139"/>
      <c r="AG181" s="139"/>
      <c r="AH181" s="139"/>
      <c r="AI181" s="139"/>
      <c r="AJ181" s="139"/>
      <c r="AK181" s="139"/>
      <c r="AL181" s="139"/>
      <c r="AM181" s="139"/>
      <c r="AN181" s="139"/>
      <c r="AO181" s="139"/>
      <c r="AP181" s="139"/>
      <c r="AQ181" s="139"/>
      <c r="AR181" s="139"/>
      <c r="AS181" s="139"/>
      <c r="AT181" s="139"/>
      <c r="AU181" s="139"/>
      <c r="AV181" s="139"/>
      <c r="AW181" s="139"/>
      <c r="AX181" s="139"/>
      <c r="AY181" s="139"/>
      <c r="AZ181" s="139"/>
      <c r="BA181" s="139"/>
      <c r="BB181" s="139"/>
      <c r="BC181" s="139"/>
      <c r="BD181" s="139"/>
      <c r="BE181" s="139"/>
      <c r="BF181" s="139"/>
      <c r="BG181" s="139"/>
      <c r="BH181" s="139"/>
      <c r="BI181" s="139"/>
      <c r="BJ181" s="139"/>
      <c r="BK181" s="139"/>
      <c r="BL181" s="139"/>
      <c r="BM181" s="139"/>
      <c r="BN181" s="139"/>
      <c r="BO181" s="139"/>
      <c r="BP181" s="139"/>
      <c r="BQ181" s="139"/>
      <c r="BR181" s="139"/>
      <c r="BS181" s="139"/>
      <c r="BT181" s="139"/>
      <c r="BU181" s="139"/>
      <c r="BV181" s="139"/>
      <c r="BW181" s="139"/>
      <c r="BX181" s="139"/>
      <c r="BY181" s="139"/>
      <c r="BZ181" s="139"/>
      <c r="CA181" s="139"/>
      <c r="CB181" s="139"/>
      <c r="CC181" s="139"/>
      <c r="CD181" s="139"/>
      <c r="CE181" s="139"/>
      <c r="CF181" s="139"/>
      <c r="CG181" s="139"/>
      <c r="CH181" s="139"/>
      <c r="CI181" s="139"/>
      <c r="CJ181" s="139"/>
      <c r="CK181" s="139"/>
      <c r="CL181" s="139"/>
      <c r="CM181" s="139"/>
      <c r="CN181" s="139"/>
      <c r="CO181" s="139"/>
      <c r="CP181" s="139"/>
      <c r="CQ181" s="139"/>
      <c r="CR181" s="139"/>
      <c r="CS181" s="139"/>
      <c r="CT181" s="139"/>
      <c r="CU181" s="139"/>
      <c r="CV181" s="139"/>
      <c r="CW181" s="139"/>
      <c r="CX181" s="139"/>
      <c r="CY181" s="139"/>
      <c r="CZ181" s="139"/>
      <c r="DA181" s="139"/>
      <c r="DB181" s="139"/>
      <c r="DC181" s="139"/>
      <c r="DD181" s="139"/>
      <c r="DE181" s="139"/>
      <c r="DF181" s="139"/>
      <c r="DG181" s="139"/>
      <c r="DH181" s="139"/>
      <c r="DI181" s="139"/>
      <c r="DJ181" s="139"/>
      <c r="DK181" s="139"/>
      <c r="DL181" s="139"/>
      <c r="DM181" s="139"/>
      <c r="DN181" s="139"/>
      <c r="DO181" s="139"/>
      <c r="DP181" s="139"/>
      <c r="DQ181" s="139"/>
      <c r="DR181" s="139"/>
      <c r="DS181" s="139"/>
      <c r="DT181" s="139"/>
      <c r="DU181" s="139"/>
      <c r="DV181" s="139"/>
      <c r="DW181" s="139"/>
      <c r="DX181" s="139"/>
      <c r="DY181" s="139"/>
      <c r="DZ181" s="139"/>
      <c r="EA181" s="139"/>
      <c r="EB181" s="139"/>
      <c r="EC181" s="139"/>
      <c r="ED181" s="139"/>
      <c r="EE181" s="139"/>
    </row>
    <row r="182" spans="1:135" s="81" customFormat="1" ht="17">
      <c r="A182" s="10">
        <v>12</v>
      </c>
      <c r="B182" s="114" t="str">
        <f>'BG POLYANA_GENdovejd'!B166</f>
        <v>УПЛЪТНЯВАНЕ НА ПЯСЪЧНА ПОДЛОЖКА, ПЛАСТ 10СМ - Н = 0,10м</v>
      </c>
      <c r="C182" s="10" t="s">
        <v>4</v>
      </c>
      <c r="D182" s="122">
        <f>'BG POLYANA_GENdovejd'!D166</f>
        <v>2</v>
      </c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/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  <c r="AV182" s="139"/>
      <c r="AW182" s="139"/>
      <c r="AX182" s="139"/>
      <c r="AY182" s="139"/>
      <c r="AZ182" s="139"/>
      <c r="BA182" s="139"/>
      <c r="BB182" s="139"/>
      <c r="BC182" s="139"/>
      <c r="BD182" s="139"/>
      <c r="BE182" s="139"/>
      <c r="BF182" s="139"/>
      <c r="BG182" s="139"/>
      <c r="BH182" s="139"/>
      <c r="BI182" s="139"/>
      <c r="BJ182" s="139"/>
      <c r="BK182" s="139"/>
      <c r="BL182" s="139"/>
      <c r="BM182" s="139"/>
      <c r="BN182" s="139"/>
      <c r="BO182" s="139"/>
      <c r="BP182" s="139"/>
      <c r="BQ182" s="139"/>
      <c r="BR182" s="139"/>
      <c r="BS182" s="139"/>
      <c r="BT182" s="139"/>
      <c r="BU182" s="139"/>
      <c r="BV182" s="139"/>
      <c r="BW182" s="139"/>
      <c r="BX182" s="139"/>
      <c r="BY182" s="139"/>
      <c r="BZ182" s="139"/>
      <c r="CA182" s="139"/>
      <c r="CB182" s="139"/>
      <c r="CC182" s="139"/>
      <c r="CD182" s="139"/>
      <c r="CE182" s="139"/>
      <c r="CF182" s="139"/>
      <c r="CG182" s="139"/>
      <c r="CH182" s="139"/>
      <c r="CI182" s="139"/>
      <c r="CJ182" s="139"/>
      <c r="CK182" s="139"/>
      <c r="CL182" s="139"/>
      <c r="CM182" s="139"/>
      <c r="CN182" s="139"/>
      <c r="CO182" s="139"/>
      <c r="CP182" s="139"/>
      <c r="CQ182" s="139"/>
      <c r="CR182" s="139"/>
      <c r="CS182" s="139"/>
      <c r="CT182" s="139"/>
      <c r="CU182" s="139"/>
      <c r="CV182" s="139"/>
      <c r="CW182" s="139"/>
      <c r="CX182" s="139"/>
      <c r="CY182" s="139"/>
      <c r="CZ182" s="139"/>
      <c r="DA182" s="139"/>
      <c r="DB182" s="139"/>
      <c r="DC182" s="139"/>
      <c r="DD182" s="139"/>
      <c r="DE182" s="139"/>
      <c r="DF182" s="139"/>
      <c r="DG182" s="139"/>
      <c r="DH182" s="139"/>
      <c r="DI182" s="139"/>
      <c r="DJ182" s="139"/>
      <c r="DK182" s="139"/>
      <c r="DL182" s="139"/>
      <c r="DM182" s="139"/>
      <c r="DN182" s="139"/>
      <c r="DO182" s="139"/>
      <c r="DP182" s="139"/>
      <c r="DQ182" s="139"/>
      <c r="DR182" s="139"/>
      <c r="DS182" s="139"/>
      <c r="DT182" s="139"/>
      <c r="DU182" s="139"/>
      <c r="DV182" s="139"/>
      <c r="DW182" s="139"/>
      <c r="DX182" s="139"/>
      <c r="DY182" s="139"/>
      <c r="DZ182" s="139"/>
      <c r="EA182" s="139"/>
      <c r="EB182" s="139"/>
      <c r="EC182" s="139"/>
      <c r="ED182" s="139"/>
      <c r="EE182" s="139"/>
    </row>
    <row r="183" spans="1:135" s="81" customFormat="1" ht="30">
      <c r="A183" s="10">
        <v>13</v>
      </c>
      <c r="B183" s="114" t="str">
        <f>'BG POLYANA_GENdovejd'!B167</f>
        <v>УПЛЪТНЯВАНЕ ЗЕМНИ МАСИ С ПНЕВМАТИЧНА ТРАМБОВКА НА ПЛАСТОВЕ ПО 20СМ - Н = 0,70м</v>
      </c>
      <c r="C183" s="10" t="s">
        <v>4</v>
      </c>
      <c r="D183" s="122">
        <f>'BG POLYANA_GENdovejd'!D167</f>
        <v>14</v>
      </c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/>
      <c r="AF183" s="139"/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  <c r="AV183" s="139"/>
      <c r="AW183" s="139"/>
      <c r="AX183" s="139"/>
      <c r="AY183" s="139"/>
      <c r="AZ183" s="139"/>
      <c r="BA183" s="139"/>
      <c r="BB183" s="139"/>
      <c r="BC183" s="139"/>
      <c r="BD183" s="139"/>
      <c r="BE183" s="139"/>
      <c r="BF183" s="139"/>
      <c r="BG183" s="139"/>
      <c r="BH183" s="139"/>
      <c r="BI183" s="139"/>
      <c r="BJ183" s="139"/>
      <c r="BK183" s="139"/>
      <c r="BL183" s="139"/>
      <c r="BM183" s="139"/>
      <c r="BN183" s="139"/>
      <c r="BO183" s="139"/>
      <c r="BP183" s="139"/>
      <c r="BQ183" s="139"/>
      <c r="BR183" s="139"/>
      <c r="BS183" s="139"/>
      <c r="BT183" s="139"/>
      <c r="BU183" s="139"/>
      <c r="BV183" s="139"/>
      <c r="BW183" s="139"/>
      <c r="BX183" s="139"/>
      <c r="BY183" s="139"/>
      <c r="BZ183" s="139"/>
      <c r="CA183" s="139"/>
      <c r="CB183" s="139"/>
      <c r="CC183" s="139"/>
      <c r="CD183" s="139"/>
      <c r="CE183" s="139"/>
      <c r="CF183" s="139"/>
      <c r="CG183" s="139"/>
      <c r="CH183" s="139"/>
      <c r="CI183" s="139"/>
      <c r="CJ183" s="139"/>
      <c r="CK183" s="139"/>
      <c r="CL183" s="139"/>
      <c r="CM183" s="139"/>
      <c r="CN183" s="139"/>
      <c r="CO183" s="139"/>
      <c r="CP183" s="139"/>
      <c r="CQ183" s="139"/>
      <c r="CR183" s="139"/>
      <c r="CS183" s="139"/>
      <c r="CT183" s="139"/>
      <c r="CU183" s="139"/>
      <c r="CV183" s="139"/>
      <c r="CW183" s="139"/>
      <c r="CX183" s="139"/>
      <c r="CY183" s="139"/>
      <c r="CZ183" s="139"/>
      <c r="DA183" s="139"/>
      <c r="DB183" s="139"/>
      <c r="DC183" s="139"/>
      <c r="DD183" s="139"/>
      <c r="DE183" s="139"/>
      <c r="DF183" s="139"/>
      <c r="DG183" s="139"/>
      <c r="DH183" s="139"/>
      <c r="DI183" s="139"/>
      <c r="DJ183" s="139"/>
      <c r="DK183" s="139"/>
      <c r="DL183" s="139"/>
      <c r="DM183" s="139"/>
      <c r="DN183" s="139"/>
      <c r="DO183" s="139"/>
      <c r="DP183" s="139"/>
      <c r="DQ183" s="139"/>
      <c r="DR183" s="139"/>
      <c r="DS183" s="139"/>
      <c r="DT183" s="139"/>
      <c r="DU183" s="139"/>
      <c r="DV183" s="139"/>
      <c r="DW183" s="139"/>
      <c r="DX183" s="139"/>
      <c r="DY183" s="139"/>
      <c r="DZ183" s="139"/>
      <c r="EA183" s="139"/>
      <c r="EB183" s="139"/>
      <c r="EC183" s="139"/>
      <c r="ED183" s="139"/>
      <c r="EE183" s="139"/>
    </row>
    <row r="184" spans="1:135" s="81" customFormat="1" ht="17">
      <c r="A184" s="10">
        <v>14</v>
      </c>
      <c r="B184" s="114" t="s">
        <v>345</v>
      </c>
      <c r="C184" s="10" t="s">
        <v>28</v>
      </c>
      <c r="D184" s="122">
        <v>20</v>
      </c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  <c r="BH184" s="139"/>
      <c r="BI184" s="139"/>
      <c r="BJ184" s="139"/>
      <c r="BK184" s="139"/>
      <c r="BL184" s="139"/>
      <c r="BM184" s="139"/>
      <c r="BN184" s="139"/>
      <c r="BO184" s="139"/>
      <c r="BP184" s="139"/>
      <c r="BQ184" s="139"/>
      <c r="BR184" s="139"/>
      <c r="BS184" s="139"/>
      <c r="BT184" s="139"/>
      <c r="BU184" s="139"/>
      <c r="BV184" s="139"/>
      <c r="BW184" s="139"/>
      <c r="BX184" s="139"/>
      <c r="BY184" s="139"/>
      <c r="BZ184" s="139"/>
      <c r="CA184" s="139"/>
      <c r="CB184" s="139"/>
      <c r="CC184" s="139"/>
      <c r="CD184" s="139"/>
      <c r="CE184" s="139"/>
      <c r="CF184" s="139"/>
      <c r="CG184" s="139"/>
      <c r="CH184" s="139"/>
      <c r="CI184" s="139"/>
      <c r="CJ184" s="139"/>
      <c r="CK184" s="139"/>
      <c r="CL184" s="139"/>
      <c r="CM184" s="139"/>
      <c r="CN184" s="139"/>
      <c r="CO184" s="139"/>
      <c r="CP184" s="139"/>
      <c r="CQ184" s="139"/>
      <c r="CR184" s="139"/>
      <c r="CS184" s="139"/>
      <c r="CT184" s="139"/>
      <c r="CU184" s="139"/>
      <c r="CV184" s="139"/>
      <c r="CW184" s="139"/>
      <c r="CX184" s="139"/>
      <c r="CY184" s="139"/>
      <c r="CZ184" s="139"/>
      <c r="DA184" s="139"/>
      <c r="DB184" s="139"/>
      <c r="DC184" s="139"/>
      <c r="DD184" s="139"/>
      <c r="DE184" s="139"/>
      <c r="DF184" s="139"/>
      <c r="DG184" s="139"/>
      <c r="DH184" s="139"/>
      <c r="DI184" s="139"/>
      <c r="DJ184" s="139"/>
      <c r="DK184" s="139"/>
      <c r="DL184" s="139"/>
      <c r="DM184" s="139"/>
      <c r="DN184" s="139"/>
      <c r="DO184" s="139"/>
      <c r="DP184" s="139"/>
      <c r="DQ184" s="139"/>
      <c r="DR184" s="139"/>
      <c r="DS184" s="139"/>
      <c r="DT184" s="139"/>
      <c r="DU184" s="139"/>
      <c r="DV184" s="139"/>
      <c r="DW184" s="139"/>
      <c r="DX184" s="139"/>
      <c r="DY184" s="139"/>
      <c r="DZ184" s="139"/>
      <c r="EA184" s="139"/>
      <c r="EB184" s="139"/>
      <c r="EC184" s="139"/>
      <c r="ED184" s="139"/>
      <c r="EE184" s="139"/>
    </row>
    <row r="185" spans="1:135" s="81" customFormat="1" ht="17">
      <c r="A185" s="10"/>
      <c r="B185" s="114"/>
      <c r="C185" s="10"/>
      <c r="D185" s="122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  <c r="BB185" s="139"/>
      <c r="BC185" s="139"/>
      <c r="BD185" s="139"/>
      <c r="BE185" s="139"/>
      <c r="BF185" s="139"/>
      <c r="BG185" s="139"/>
      <c r="BH185" s="139"/>
      <c r="BI185" s="139"/>
      <c r="BJ185" s="139"/>
      <c r="BK185" s="139"/>
      <c r="BL185" s="139"/>
      <c r="BM185" s="139"/>
      <c r="BN185" s="139"/>
      <c r="BO185" s="139"/>
      <c r="BP185" s="139"/>
      <c r="BQ185" s="139"/>
      <c r="BR185" s="139"/>
      <c r="BS185" s="139"/>
      <c r="BT185" s="139"/>
      <c r="BU185" s="139"/>
      <c r="BV185" s="139"/>
      <c r="BW185" s="139"/>
      <c r="BX185" s="139"/>
      <c r="BY185" s="139"/>
      <c r="BZ185" s="139"/>
      <c r="CA185" s="139"/>
      <c r="CB185" s="139"/>
      <c r="CC185" s="139"/>
      <c r="CD185" s="139"/>
      <c r="CE185" s="139"/>
      <c r="CF185" s="139"/>
      <c r="CG185" s="139"/>
      <c r="CH185" s="139"/>
      <c r="CI185" s="139"/>
      <c r="CJ185" s="139"/>
      <c r="CK185" s="139"/>
      <c r="CL185" s="139"/>
      <c r="CM185" s="139"/>
      <c r="CN185" s="139"/>
      <c r="CO185" s="139"/>
      <c r="CP185" s="139"/>
      <c r="CQ185" s="139"/>
      <c r="CR185" s="139"/>
      <c r="CS185" s="139"/>
      <c r="CT185" s="139"/>
      <c r="CU185" s="139"/>
      <c r="CV185" s="139"/>
      <c r="CW185" s="139"/>
      <c r="CX185" s="139"/>
      <c r="CY185" s="139"/>
      <c r="CZ185" s="139"/>
      <c r="DA185" s="139"/>
      <c r="DB185" s="139"/>
      <c r="DC185" s="139"/>
      <c r="DD185" s="139"/>
      <c r="DE185" s="139"/>
      <c r="DF185" s="139"/>
      <c r="DG185" s="139"/>
      <c r="DH185" s="139"/>
      <c r="DI185" s="139"/>
      <c r="DJ185" s="139"/>
      <c r="DK185" s="139"/>
      <c r="DL185" s="139"/>
      <c r="DM185" s="139"/>
      <c r="DN185" s="139"/>
      <c r="DO185" s="139"/>
      <c r="DP185" s="139"/>
      <c r="DQ185" s="139"/>
      <c r="DR185" s="139"/>
      <c r="DS185" s="139"/>
      <c r="DT185" s="139"/>
      <c r="DU185" s="139"/>
      <c r="DV185" s="139"/>
      <c r="DW185" s="139"/>
      <c r="DX185" s="139"/>
      <c r="DY185" s="139"/>
      <c r="DZ185" s="139"/>
      <c r="EA185" s="139"/>
      <c r="EB185" s="139"/>
      <c r="EC185" s="139"/>
      <c r="ED185" s="139"/>
      <c r="EE185" s="139"/>
    </row>
    <row r="186" spans="1:135" s="81" customFormat="1" ht="17">
      <c r="A186" s="133" t="s">
        <v>215</v>
      </c>
      <c r="B186" s="134" t="s">
        <v>16</v>
      </c>
      <c r="C186" s="133"/>
      <c r="D186" s="133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  <c r="AA186" s="139"/>
      <c r="AB186" s="139"/>
      <c r="AC186" s="139"/>
      <c r="AD186" s="139"/>
      <c r="AE186" s="139"/>
      <c r="AF186" s="139"/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39"/>
      <c r="AU186" s="139"/>
      <c r="AV186" s="139"/>
      <c r="AW186" s="139"/>
      <c r="AX186" s="139"/>
      <c r="AY186" s="139"/>
      <c r="AZ186" s="139"/>
      <c r="BA186" s="139"/>
      <c r="BB186" s="139"/>
      <c r="BC186" s="139"/>
      <c r="BD186" s="139"/>
      <c r="BE186" s="139"/>
      <c r="BF186" s="139"/>
      <c r="BG186" s="139"/>
      <c r="BH186" s="139"/>
      <c r="BI186" s="139"/>
      <c r="BJ186" s="139"/>
      <c r="BK186" s="139"/>
      <c r="BL186" s="139"/>
      <c r="BM186" s="139"/>
      <c r="BN186" s="139"/>
      <c r="BO186" s="139"/>
      <c r="BP186" s="139"/>
      <c r="BQ186" s="139"/>
      <c r="BR186" s="139"/>
      <c r="BS186" s="139"/>
      <c r="BT186" s="139"/>
      <c r="BU186" s="139"/>
      <c r="BV186" s="139"/>
      <c r="BW186" s="139"/>
      <c r="BX186" s="139"/>
      <c r="BY186" s="139"/>
      <c r="BZ186" s="139"/>
      <c r="CA186" s="139"/>
      <c r="CB186" s="139"/>
      <c r="CC186" s="139"/>
      <c r="CD186" s="139"/>
      <c r="CE186" s="139"/>
      <c r="CF186" s="139"/>
      <c r="CG186" s="139"/>
      <c r="CH186" s="139"/>
      <c r="CI186" s="139"/>
      <c r="CJ186" s="139"/>
      <c r="CK186" s="139"/>
      <c r="CL186" s="139"/>
      <c r="CM186" s="139"/>
      <c r="CN186" s="139"/>
      <c r="CO186" s="139"/>
      <c r="CP186" s="139"/>
      <c r="CQ186" s="139"/>
      <c r="CR186" s="139"/>
      <c r="CS186" s="139"/>
      <c r="CT186" s="139"/>
      <c r="CU186" s="139"/>
      <c r="CV186" s="139"/>
      <c r="CW186" s="139"/>
      <c r="CX186" s="139"/>
      <c r="CY186" s="139"/>
      <c r="CZ186" s="139"/>
      <c r="DA186" s="139"/>
      <c r="DB186" s="139"/>
      <c r="DC186" s="139"/>
      <c r="DD186" s="139"/>
      <c r="DE186" s="139"/>
      <c r="DF186" s="139"/>
      <c r="DG186" s="139"/>
      <c r="DH186" s="139"/>
      <c r="DI186" s="139"/>
      <c r="DJ186" s="139"/>
      <c r="DK186" s="139"/>
      <c r="DL186" s="139"/>
      <c r="DM186" s="139"/>
      <c r="DN186" s="139"/>
      <c r="DO186" s="139"/>
      <c r="DP186" s="139"/>
      <c r="DQ186" s="139"/>
      <c r="DR186" s="139"/>
      <c r="DS186" s="139"/>
      <c r="DT186" s="139"/>
      <c r="DU186" s="139"/>
      <c r="DV186" s="139"/>
      <c r="DW186" s="139"/>
      <c r="DX186" s="139"/>
      <c r="DY186" s="139"/>
      <c r="DZ186" s="139"/>
      <c r="EA186" s="139"/>
      <c r="EB186" s="139"/>
      <c r="EC186" s="139"/>
      <c r="ED186" s="139"/>
      <c r="EE186" s="139"/>
    </row>
    <row r="187" spans="1:135" s="81" customFormat="1" ht="17">
      <c r="A187" s="10">
        <v>1</v>
      </c>
      <c r="B187" s="114" t="str">
        <f>'BG POLYANA_GENdovejd'!B170</f>
        <v>ДОСТАВКА И МОНТАЖ HDPE ТРЪБА DN75</v>
      </c>
      <c r="C187" s="10" t="str">
        <f>'BG POLYANA_GENdovejd'!C170</f>
        <v>м</v>
      </c>
      <c r="D187" s="122">
        <f>'BG POLYANA_GENdovejd'!D170</f>
        <v>20</v>
      </c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  <c r="AA187" s="139"/>
      <c r="AB187" s="139"/>
      <c r="AC187" s="139"/>
      <c r="AD187" s="139"/>
      <c r="AE187" s="139"/>
      <c r="AF187" s="139"/>
      <c r="AG187" s="139"/>
      <c r="AH187" s="139"/>
      <c r="AI187" s="139"/>
      <c r="AJ187" s="139"/>
      <c r="AK187" s="139"/>
      <c r="AL187" s="139"/>
      <c r="AM187" s="139"/>
      <c r="AN187" s="139"/>
      <c r="AO187" s="139"/>
      <c r="AP187" s="139"/>
      <c r="AQ187" s="139"/>
      <c r="AR187" s="139"/>
      <c r="AS187" s="139"/>
      <c r="AT187" s="139"/>
      <c r="AU187" s="139"/>
      <c r="AV187" s="139"/>
      <c r="AW187" s="139"/>
      <c r="AX187" s="139"/>
      <c r="AY187" s="139"/>
      <c r="AZ187" s="139"/>
      <c r="BA187" s="139"/>
      <c r="BB187" s="139"/>
      <c r="BC187" s="139"/>
      <c r="BD187" s="139"/>
      <c r="BE187" s="139"/>
      <c r="BF187" s="139"/>
      <c r="BG187" s="139"/>
      <c r="BH187" s="139"/>
      <c r="BI187" s="139"/>
      <c r="BJ187" s="139"/>
      <c r="BK187" s="139"/>
      <c r="BL187" s="139"/>
      <c r="BM187" s="139"/>
      <c r="BN187" s="139"/>
      <c r="BO187" s="139"/>
      <c r="BP187" s="139"/>
      <c r="BQ187" s="139"/>
      <c r="BR187" s="139"/>
      <c r="BS187" s="139"/>
      <c r="BT187" s="139"/>
      <c r="BU187" s="139"/>
      <c r="BV187" s="139"/>
      <c r="BW187" s="139"/>
      <c r="BX187" s="139"/>
      <c r="BY187" s="139"/>
      <c r="BZ187" s="139"/>
      <c r="CA187" s="139"/>
      <c r="CB187" s="139"/>
      <c r="CC187" s="139"/>
      <c r="CD187" s="139"/>
      <c r="CE187" s="139"/>
      <c r="CF187" s="139"/>
      <c r="CG187" s="139"/>
      <c r="CH187" s="139"/>
      <c r="CI187" s="139"/>
      <c r="CJ187" s="139"/>
      <c r="CK187" s="139"/>
      <c r="CL187" s="139"/>
      <c r="CM187" s="139"/>
      <c r="CN187" s="139"/>
      <c r="CO187" s="139"/>
      <c r="CP187" s="139"/>
      <c r="CQ187" s="139"/>
      <c r="CR187" s="139"/>
      <c r="CS187" s="139"/>
      <c r="CT187" s="139"/>
      <c r="CU187" s="139"/>
      <c r="CV187" s="139"/>
      <c r="CW187" s="139"/>
      <c r="CX187" s="139"/>
      <c r="CY187" s="139"/>
      <c r="CZ187" s="139"/>
      <c r="DA187" s="139"/>
      <c r="DB187" s="139"/>
      <c r="DC187" s="139"/>
      <c r="DD187" s="139"/>
      <c r="DE187" s="139"/>
      <c r="DF187" s="139"/>
      <c r="DG187" s="139"/>
      <c r="DH187" s="139"/>
      <c r="DI187" s="139"/>
      <c r="DJ187" s="139"/>
      <c r="DK187" s="139"/>
      <c r="DL187" s="139"/>
      <c r="DM187" s="139"/>
      <c r="DN187" s="139"/>
      <c r="DO187" s="139"/>
      <c r="DP187" s="139"/>
      <c r="DQ187" s="139"/>
      <c r="DR187" s="139"/>
      <c r="DS187" s="139"/>
      <c r="DT187" s="139"/>
      <c r="DU187" s="139"/>
      <c r="DV187" s="139"/>
      <c r="DW187" s="139"/>
      <c r="DX187" s="139"/>
      <c r="DY187" s="139"/>
      <c r="DZ187" s="139"/>
      <c r="EA187" s="139"/>
      <c r="EB187" s="139"/>
      <c r="EC187" s="139"/>
      <c r="ED187" s="139"/>
      <c r="EE187" s="139"/>
    </row>
    <row r="188" spans="1:135" s="81" customFormat="1" ht="17">
      <c r="A188" s="10">
        <v>2</v>
      </c>
      <c r="B188" s="114" t="str">
        <f>'BG POLYANA_GENdovejd'!B171</f>
        <v>ДОСТАВКА И МОНТАЖ СК DN 75</v>
      </c>
      <c r="C188" s="10" t="str">
        <f>'BG POLYANA_GENdovejd'!C171</f>
        <v>бр.</v>
      </c>
      <c r="D188" s="122">
        <f>'BG POLYANA_GENdovejd'!D171</f>
        <v>1</v>
      </c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  <c r="AV188" s="139"/>
      <c r="AW188" s="139"/>
      <c r="AX188" s="139"/>
      <c r="AY188" s="139"/>
      <c r="AZ188" s="139"/>
      <c r="BA188" s="139"/>
      <c r="BB188" s="139"/>
      <c r="BC188" s="139"/>
      <c r="BD188" s="139"/>
      <c r="BE188" s="139"/>
      <c r="BF188" s="139"/>
      <c r="BG188" s="139"/>
      <c r="BH188" s="139"/>
      <c r="BI188" s="139"/>
      <c r="BJ188" s="139"/>
      <c r="BK188" s="139"/>
      <c r="BL188" s="139"/>
      <c r="BM188" s="139"/>
      <c r="BN188" s="139"/>
      <c r="BO188" s="139"/>
      <c r="BP188" s="139"/>
      <c r="BQ188" s="139"/>
      <c r="BR188" s="139"/>
      <c r="BS188" s="139"/>
      <c r="BT188" s="139"/>
      <c r="BU188" s="139"/>
      <c r="BV188" s="139"/>
      <c r="BW188" s="139"/>
      <c r="BX188" s="139"/>
      <c r="BY188" s="139"/>
      <c r="BZ188" s="139"/>
      <c r="CA188" s="139"/>
      <c r="CB188" s="139"/>
      <c r="CC188" s="139"/>
      <c r="CD188" s="139"/>
      <c r="CE188" s="139"/>
      <c r="CF188" s="139"/>
      <c r="CG188" s="139"/>
      <c r="CH188" s="139"/>
      <c r="CI188" s="139"/>
      <c r="CJ188" s="139"/>
      <c r="CK188" s="139"/>
      <c r="CL188" s="139"/>
      <c r="CM188" s="139"/>
      <c r="CN188" s="139"/>
      <c r="CO188" s="139"/>
      <c r="CP188" s="139"/>
      <c r="CQ188" s="139"/>
      <c r="CR188" s="139"/>
      <c r="CS188" s="139"/>
      <c r="CT188" s="139"/>
      <c r="CU188" s="139"/>
      <c r="CV188" s="139"/>
      <c r="CW188" s="139"/>
      <c r="CX188" s="139"/>
      <c r="CY188" s="139"/>
      <c r="CZ188" s="139"/>
      <c r="DA188" s="139"/>
      <c r="DB188" s="139"/>
      <c r="DC188" s="139"/>
      <c r="DD188" s="139"/>
      <c r="DE188" s="139"/>
      <c r="DF188" s="139"/>
      <c r="DG188" s="139"/>
      <c r="DH188" s="139"/>
      <c r="DI188" s="139"/>
      <c r="DJ188" s="139"/>
      <c r="DK188" s="139"/>
      <c r="DL188" s="139"/>
      <c r="DM188" s="139"/>
      <c r="DN188" s="139"/>
      <c r="DO188" s="139"/>
      <c r="DP188" s="139"/>
      <c r="DQ188" s="139"/>
      <c r="DR188" s="139"/>
      <c r="DS188" s="139"/>
      <c r="DT188" s="139"/>
      <c r="DU188" s="139"/>
      <c r="DV188" s="139"/>
      <c r="DW188" s="139"/>
      <c r="DX188" s="139"/>
      <c r="DY188" s="139"/>
      <c r="DZ188" s="139"/>
      <c r="EA188" s="139"/>
      <c r="EB188" s="139"/>
      <c r="EC188" s="139"/>
      <c r="ED188" s="139"/>
      <c r="EE188" s="139"/>
    </row>
    <row r="189" spans="1:135" s="81" customFormat="1" ht="17">
      <c r="A189" s="10">
        <v>3</v>
      </c>
      <c r="B189" s="114" t="str">
        <f>'BG POLYANA_GENdovejd'!B172</f>
        <v>ДОСТАВКА И МОНТАЖ Тр DN 200/200/75</v>
      </c>
      <c r="C189" s="10" t="str">
        <f>'BG POLYANA_GENdovejd'!C172</f>
        <v>бр.</v>
      </c>
      <c r="D189" s="122">
        <f>'BG POLYANA_GENdovejd'!D172</f>
        <v>1</v>
      </c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  <c r="AV189" s="139"/>
      <c r="AW189" s="139"/>
      <c r="AX189" s="139"/>
      <c r="AY189" s="139"/>
      <c r="AZ189" s="139"/>
      <c r="BA189" s="139"/>
      <c r="BB189" s="139"/>
      <c r="BC189" s="139"/>
      <c r="BD189" s="139"/>
      <c r="BE189" s="139"/>
      <c r="BF189" s="139"/>
      <c r="BG189" s="139"/>
      <c r="BH189" s="139"/>
      <c r="BI189" s="139"/>
      <c r="BJ189" s="139"/>
      <c r="BK189" s="139"/>
      <c r="BL189" s="139"/>
      <c r="BM189" s="139"/>
      <c r="BN189" s="139"/>
      <c r="BO189" s="139"/>
      <c r="BP189" s="139"/>
      <c r="BQ189" s="139"/>
      <c r="BR189" s="139"/>
      <c r="BS189" s="139"/>
      <c r="BT189" s="139"/>
      <c r="BU189" s="139"/>
      <c r="BV189" s="139"/>
      <c r="BW189" s="139"/>
      <c r="BX189" s="139"/>
      <c r="BY189" s="139"/>
      <c r="BZ189" s="139"/>
      <c r="CA189" s="139"/>
      <c r="CB189" s="139"/>
      <c r="CC189" s="139"/>
      <c r="CD189" s="139"/>
      <c r="CE189" s="139"/>
      <c r="CF189" s="139"/>
      <c r="CG189" s="139"/>
      <c r="CH189" s="139"/>
      <c r="CI189" s="139"/>
      <c r="CJ189" s="139"/>
      <c r="CK189" s="139"/>
      <c r="CL189" s="139"/>
      <c r="CM189" s="139"/>
      <c r="CN189" s="139"/>
      <c r="CO189" s="139"/>
      <c r="CP189" s="139"/>
      <c r="CQ189" s="139"/>
      <c r="CR189" s="139"/>
      <c r="CS189" s="139"/>
      <c r="CT189" s="139"/>
      <c r="CU189" s="139"/>
      <c r="CV189" s="139"/>
      <c r="CW189" s="139"/>
      <c r="CX189" s="139"/>
      <c r="CY189" s="139"/>
      <c r="CZ189" s="139"/>
      <c r="DA189" s="139"/>
      <c r="DB189" s="139"/>
      <c r="DC189" s="139"/>
      <c r="DD189" s="139"/>
      <c r="DE189" s="139"/>
      <c r="DF189" s="139"/>
      <c r="DG189" s="139"/>
      <c r="DH189" s="139"/>
      <c r="DI189" s="139"/>
      <c r="DJ189" s="139"/>
      <c r="DK189" s="139"/>
      <c r="DL189" s="139"/>
      <c r="DM189" s="139"/>
      <c r="DN189" s="139"/>
      <c r="DO189" s="139"/>
      <c r="DP189" s="139"/>
      <c r="DQ189" s="139"/>
      <c r="DR189" s="139"/>
      <c r="DS189" s="139"/>
      <c r="DT189" s="139"/>
      <c r="DU189" s="139"/>
      <c r="DV189" s="139"/>
      <c r="DW189" s="139"/>
      <c r="DX189" s="139"/>
      <c r="DY189" s="139"/>
      <c r="DZ189" s="139"/>
      <c r="EA189" s="139"/>
      <c r="EB189" s="139"/>
      <c r="EC189" s="139"/>
      <c r="ED189" s="139"/>
      <c r="EE189" s="139"/>
    </row>
    <row r="190" spans="1:135" s="81" customFormat="1" ht="17">
      <c r="A190" s="10">
        <v>4</v>
      </c>
      <c r="B190" s="114" t="str">
        <f>'BG POLYANA_GENdovejd'!B173</f>
        <v>ДОСТАВКА И МОНТАЖ ДЪГА DN 75/45°</v>
      </c>
      <c r="C190" s="10" t="str">
        <f>'BG POLYANA_GENdovejd'!C173</f>
        <v>бр.</v>
      </c>
      <c r="D190" s="122">
        <f>'BG POLYANA_GENdovejd'!D173</f>
        <v>1</v>
      </c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  <c r="AT190" s="139"/>
      <c r="AU190" s="139"/>
      <c r="AV190" s="139"/>
      <c r="AW190" s="139"/>
      <c r="AX190" s="139"/>
      <c r="AY190" s="139"/>
      <c r="AZ190" s="139"/>
      <c r="BA190" s="139"/>
      <c r="BB190" s="139"/>
      <c r="BC190" s="139"/>
      <c r="BD190" s="139"/>
      <c r="BE190" s="139"/>
      <c r="BF190" s="139"/>
      <c r="BG190" s="139"/>
      <c r="BH190" s="139"/>
      <c r="BI190" s="139"/>
      <c r="BJ190" s="139"/>
      <c r="BK190" s="139"/>
      <c r="BL190" s="139"/>
      <c r="BM190" s="139"/>
      <c r="BN190" s="139"/>
      <c r="BO190" s="139"/>
      <c r="BP190" s="139"/>
      <c r="BQ190" s="139"/>
      <c r="BR190" s="139"/>
      <c r="BS190" s="139"/>
      <c r="BT190" s="139"/>
      <c r="BU190" s="139"/>
      <c r="BV190" s="139"/>
      <c r="BW190" s="139"/>
      <c r="BX190" s="139"/>
      <c r="BY190" s="139"/>
      <c r="BZ190" s="139"/>
      <c r="CA190" s="139"/>
      <c r="CB190" s="139"/>
      <c r="CC190" s="139"/>
      <c r="CD190" s="139"/>
      <c r="CE190" s="139"/>
      <c r="CF190" s="139"/>
      <c r="CG190" s="139"/>
      <c r="CH190" s="139"/>
      <c r="CI190" s="139"/>
      <c r="CJ190" s="139"/>
      <c r="CK190" s="139"/>
      <c r="CL190" s="139"/>
      <c r="CM190" s="139"/>
      <c r="CN190" s="139"/>
      <c r="CO190" s="139"/>
      <c r="CP190" s="139"/>
      <c r="CQ190" s="139"/>
      <c r="CR190" s="139"/>
      <c r="CS190" s="139"/>
      <c r="CT190" s="139"/>
      <c r="CU190" s="139"/>
      <c r="CV190" s="139"/>
      <c r="CW190" s="139"/>
      <c r="CX190" s="139"/>
      <c r="CY190" s="139"/>
      <c r="CZ190" s="139"/>
      <c r="DA190" s="139"/>
      <c r="DB190" s="139"/>
      <c r="DC190" s="139"/>
      <c r="DD190" s="139"/>
      <c r="DE190" s="139"/>
      <c r="DF190" s="139"/>
      <c r="DG190" s="139"/>
      <c r="DH190" s="139"/>
      <c r="DI190" s="139"/>
      <c r="DJ190" s="139"/>
      <c r="DK190" s="139"/>
      <c r="DL190" s="139"/>
      <c r="DM190" s="139"/>
      <c r="DN190" s="139"/>
      <c r="DO190" s="139"/>
      <c r="DP190" s="139"/>
      <c r="DQ190" s="139"/>
      <c r="DR190" s="139"/>
      <c r="DS190" s="139"/>
      <c r="DT190" s="139"/>
      <c r="DU190" s="139"/>
      <c r="DV190" s="139"/>
      <c r="DW190" s="139"/>
      <c r="DX190" s="139"/>
      <c r="DY190" s="139"/>
      <c r="DZ190" s="139"/>
      <c r="EA190" s="139"/>
      <c r="EB190" s="139"/>
      <c r="EC190" s="139"/>
      <c r="ED190" s="139"/>
      <c r="EE190" s="139"/>
    </row>
    <row r="191" spans="1:135" s="81" customFormat="1" ht="17">
      <c r="A191" s="10"/>
      <c r="B191" s="114"/>
      <c r="C191" s="10"/>
      <c r="D191" s="122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  <c r="AA191" s="139"/>
      <c r="AB191" s="139"/>
      <c r="AC191" s="139"/>
      <c r="AD191" s="139"/>
      <c r="AE191" s="139"/>
      <c r="AF191" s="139"/>
      <c r="AG191" s="139"/>
      <c r="AH191" s="139"/>
      <c r="AI191" s="139"/>
      <c r="AJ191" s="139"/>
      <c r="AK191" s="139"/>
      <c r="AL191" s="139"/>
      <c r="AM191" s="139"/>
      <c r="AN191" s="139"/>
      <c r="AO191" s="139"/>
      <c r="AP191" s="139"/>
      <c r="AQ191" s="139"/>
      <c r="AR191" s="139"/>
      <c r="AS191" s="139"/>
      <c r="AT191" s="139"/>
      <c r="AU191" s="139"/>
      <c r="AV191" s="139"/>
      <c r="AW191" s="139"/>
      <c r="AX191" s="139"/>
      <c r="AY191" s="139"/>
      <c r="AZ191" s="139"/>
      <c r="BA191" s="139"/>
      <c r="BB191" s="139"/>
      <c r="BC191" s="139"/>
      <c r="BD191" s="139"/>
      <c r="BE191" s="139"/>
      <c r="BF191" s="139"/>
      <c r="BG191" s="139"/>
      <c r="BH191" s="139"/>
      <c r="BI191" s="139"/>
      <c r="BJ191" s="139"/>
      <c r="BK191" s="139"/>
      <c r="BL191" s="139"/>
      <c r="BM191" s="139"/>
      <c r="BN191" s="139"/>
      <c r="BO191" s="139"/>
      <c r="BP191" s="139"/>
      <c r="BQ191" s="139"/>
      <c r="BR191" s="139"/>
      <c r="BS191" s="139"/>
      <c r="BT191" s="139"/>
      <c r="BU191" s="139"/>
      <c r="BV191" s="139"/>
      <c r="BW191" s="139"/>
      <c r="BX191" s="139"/>
      <c r="BY191" s="139"/>
      <c r="BZ191" s="139"/>
      <c r="CA191" s="139"/>
      <c r="CB191" s="139"/>
      <c r="CC191" s="139"/>
      <c r="CD191" s="139"/>
      <c r="CE191" s="139"/>
      <c r="CF191" s="139"/>
      <c r="CG191" s="139"/>
      <c r="CH191" s="139"/>
      <c r="CI191" s="139"/>
      <c r="CJ191" s="139"/>
      <c r="CK191" s="139"/>
      <c r="CL191" s="139"/>
      <c r="CM191" s="139"/>
      <c r="CN191" s="139"/>
      <c r="CO191" s="139"/>
      <c r="CP191" s="139"/>
      <c r="CQ191" s="139"/>
      <c r="CR191" s="139"/>
      <c r="CS191" s="139"/>
      <c r="CT191" s="139"/>
      <c r="CU191" s="139"/>
      <c r="CV191" s="139"/>
      <c r="CW191" s="139"/>
      <c r="CX191" s="139"/>
      <c r="CY191" s="139"/>
      <c r="CZ191" s="139"/>
      <c r="DA191" s="139"/>
      <c r="DB191" s="139"/>
      <c r="DC191" s="139"/>
      <c r="DD191" s="139"/>
      <c r="DE191" s="139"/>
      <c r="DF191" s="139"/>
      <c r="DG191" s="139"/>
      <c r="DH191" s="139"/>
      <c r="DI191" s="139"/>
      <c r="DJ191" s="139"/>
      <c r="DK191" s="139"/>
      <c r="DL191" s="139"/>
      <c r="DM191" s="139"/>
      <c r="DN191" s="139"/>
      <c r="DO191" s="139"/>
      <c r="DP191" s="139"/>
      <c r="DQ191" s="139"/>
      <c r="DR191" s="139"/>
      <c r="DS191" s="139"/>
      <c r="DT191" s="139"/>
      <c r="DU191" s="139"/>
      <c r="DV191" s="139"/>
      <c r="DW191" s="139"/>
      <c r="DX191" s="139"/>
      <c r="DY191" s="139"/>
      <c r="DZ191" s="139"/>
      <c r="EA191" s="139"/>
      <c r="EB191" s="139"/>
      <c r="EC191" s="139"/>
      <c r="ED191" s="139"/>
      <c r="EE191" s="139"/>
    </row>
    <row r="192" spans="1:135" s="81" customFormat="1" ht="31">
      <c r="A192" s="133" t="s">
        <v>216</v>
      </c>
      <c r="B192" s="134" t="s">
        <v>362</v>
      </c>
      <c r="C192" s="133" t="s">
        <v>208</v>
      </c>
      <c r="D192" s="133">
        <v>13</v>
      </c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  <c r="AV192" s="139"/>
      <c r="AW192" s="139"/>
      <c r="AX192" s="139"/>
      <c r="AY192" s="139"/>
      <c r="AZ192" s="139"/>
      <c r="BA192" s="139"/>
      <c r="BB192" s="139"/>
      <c r="BC192" s="139"/>
      <c r="BD192" s="139"/>
      <c r="BE192" s="139"/>
      <c r="BF192" s="139"/>
      <c r="BG192" s="139"/>
      <c r="BH192" s="139"/>
      <c r="BI192" s="139"/>
      <c r="BJ192" s="139"/>
      <c r="BK192" s="139"/>
      <c r="BL192" s="139"/>
      <c r="BM192" s="139"/>
      <c r="BN192" s="139"/>
      <c r="BO192" s="139"/>
      <c r="BP192" s="139"/>
      <c r="BQ192" s="139"/>
      <c r="BR192" s="139"/>
      <c r="BS192" s="139"/>
      <c r="BT192" s="139"/>
      <c r="BU192" s="139"/>
      <c r="BV192" s="139"/>
      <c r="BW192" s="139"/>
      <c r="BX192" s="139"/>
      <c r="BY192" s="139"/>
      <c r="BZ192" s="139"/>
      <c r="CA192" s="139"/>
      <c r="CB192" s="139"/>
      <c r="CC192" s="139"/>
      <c r="CD192" s="139"/>
      <c r="CE192" s="139"/>
      <c r="CF192" s="139"/>
      <c r="CG192" s="139"/>
      <c r="CH192" s="139"/>
      <c r="CI192" s="139"/>
      <c r="CJ192" s="139"/>
      <c r="CK192" s="139"/>
      <c r="CL192" s="139"/>
      <c r="CM192" s="139"/>
      <c r="CN192" s="139"/>
      <c r="CO192" s="139"/>
      <c r="CP192" s="139"/>
      <c r="CQ192" s="139"/>
      <c r="CR192" s="139"/>
      <c r="CS192" s="139"/>
      <c r="CT192" s="139"/>
      <c r="CU192" s="139"/>
      <c r="CV192" s="139"/>
      <c r="CW192" s="139"/>
      <c r="CX192" s="139"/>
      <c r="CY192" s="139"/>
      <c r="CZ192" s="139"/>
      <c r="DA192" s="139"/>
      <c r="DB192" s="139"/>
      <c r="DC192" s="139"/>
      <c r="DD192" s="139"/>
      <c r="DE192" s="139"/>
      <c r="DF192" s="139"/>
      <c r="DG192" s="139"/>
      <c r="DH192" s="139"/>
      <c r="DI192" s="139"/>
      <c r="DJ192" s="139"/>
      <c r="DK192" s="139"/>
      <c r="DL192" s="139"/>
      <c r="DM192" s="139"/>
      <c r="DN192" s="139"/>
      <c r="DO192" s="139"/>
      <c r="DP192" s="139"/>
      <c r="DQ192" s="139"/>
      <c r="DR192" s="139"/>
      <c r="DS192" s="139"/>
      <c r="DT192" s="139"/>
      <c r="DU192" s="139"/>
      <c r="DV192" s="139"/>
      <c r="DW192" s="139"/>
      <c r="DX192" s="139"/>
      <c r="DY192" s="139"/>
      <c r="DZ192" s="139"/>
      <c r="EA192" s="139"/>
      <c r="EB192" s="139"/>
      <c r="EC192" s="139"/>
      <c r="ED192" s="139"/>
      <c r="EE192" s="139"/>
    </row>
    <row r="193" spans="1:135" s="81" customFormat="1" ht="17">
      <c r="A193" s="10">
        <v>1</v>
      </c>
      <c r="B193" s="114" t="str">
        <f>'BG POLYANA_GENdovejd'!B175</f>
        <v>ИЗКОП С БАГЕР ЗЕМНИ и ЛЕКО СКАЛНИ ПОЧВИ - Н = 1,2м</v>
      </c>
      <c r="C193" s="10" t="s">
        <v>4</v>
      </c>
      <c r="D193" s="124">
        <f>'BG POLYANA_GENdovejd'!D175</f>
        <v>15.6</v>
      </c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  <c r="AA193" s="139"/>
      <c r="AB193" s="139"/>
      <c r="AC193" s="139"/>
      <c r="AD193" s="139"/>
      <c r="AE193" s="139"/>
      <c r="AF193" s="139"/>
      <c r="AG193" s="139"/>
      <c r="AH193" s="139"/>
      <c r="AI193" s="139"/>
      <c r="AJ193" s="139"/>
      <c r="AK193" s="139"/>
      <c r="AL193" s="139"/>
      <c r="AM193" s="139"/>
      <c r="AN193" s="139"/>
      <c r="AO193" s="139"/>
      <c r="AP193" s="139"/>
      <c r="AQ193" s="139"/>
      <c r="AR193" s="139"/>
      <c r="AS193" s="139"/>
      <c r="AT193" s="139"/>
      <c r="AU193" s="139"/>
      <c r="AV193" s="139"/>
      <c r="AW193" s="139"/>
      <c r="AX193" s="139"/>
      <c r="AY193" s="139"/>
      <c r="AZ193" s="139"/>
      <c r="BA193" s="139"/>
      <c r="BB193" s="139"/>
      <c r="BC193" s="139"/>
      <c r="BD193" s="139"/>
      <c r="BE193" s="139"/>
      <c r="BF193" s="139"/>
      <c r="BG193" s="139"/>
      <c r="BH193" s="139"/>
      <c r="BI193" s="139"/>
      <c r="BJ193" s="139"/>
      <c r="BK193" s="139"/>
      <c r="BL193" s="139"/>
      <c r="BM193" s="139"/>
      <c r="BN193" s="139"/>
      <c r="BO193" s="139"/>
      <c r="BP193" s="139"/>
      <c r="BQ193" s="139"/>
      <c r="BR193" s="139"/>
      <c r="BS193" s="139"/>
      <c r="BT193" s="139"/>
      <c r="BU193" s="139"/>
      <c r="BV193" s="139"/>
      <c r="BW193" s="139"/>
      <c r="BX193" s="139"/>
      <c r="BY193" s="139"/>
      <c r="BZ193" s="139"/>
      <c r="CA193" s="139"/>
      <c r="CB193" s="139"/>
      <c r="CC193" s="139"/>
      <c r="CD193" s="139"/>
      <c r="CE193" s="139"/>
      <c r="CF193" s="139"/>
      <c r="CG193" s="139"/>
      <c r="CH193" s="139"/>
      <c r="CI193" s="139"/>
      <c r="CJ193" s="139"/>
      <c r="CK193" s="139"/>
      <c r="CL193" s="139"/>
      <c r="CM193" s="139"/>
      <c r="CN193" s="139"/>
      <c r="CO193" s="139"/>
      <c r="CP193" s="139"/>
      <c r="CQ193" s="139"/>
      <c r="CR193" s="139"/>
      <c r="CS193" s="139"/>
      <c r="CT193" s="139"/>
      <c r="CU193" s="139"/>
      <c r="CV193" s="139"/>
      <c r="CW193" s="139"/>
      <c r="CX193" s="139"/>
      <c r="CY193" s="139"/>
      <c r="CZ193" s="139"/>
      <c r="DA193" s="139"/>
      <c r="DB193" s="139"/>
      <c r="DC193" s="139"/>
      <c r="DD193" s="139"/>
      <c r="DE193" s="139"/>
      <c r="DF193" s="139"/>
      <c r="DG193" s="139"/>
      <c r="DH193" s="139"/>
      <c r="DI193" s="139"/>
      <c r="DJ193" s="139"/>
      <c r="DK193" s="139"/>
      <c r="DL193" s="139"/>
      <c r="DM193" s="139"/>
      <c r="DN193" s="139"/>
      <c r="DO193" s="139"/>
      <c r="DP193" s="139"/>
      <c r="DQ193" s="139"/>
      <c r="DR193" s="139"/>
      <c r="DS193" s="139"/>
      <c r="DT193" s="139"/>
      <c r="DU193" s="139"/>
      <c r="DV193" s="139"/>
      <c r="DW193" s="139"/>
      <c r="DX193" s="139"/>
      <c r="DY193" s="139"/>
      <c r="DZ193" s="139"/>
      <c r="EA193" s="139"/>
      <c r="EB193" s="139"/>
      <c r="EC193" s="139"/>
      <c r="ED193" s="139"/>
      <c r="EE193" s="139"/>
    </row>
    <row r="194" spans="1:135" s="81" customFormat="1" ht="30">
      <c r="A194" s="10">
        <v>2</v>
      </c>
      <c r="B194" s="114" t="str">
        <f>'BG POLYANA_GENdovejd'!B176</f>
        <v>ОТЛАГАНЕ НА ПЛОЩАДКАТА НА ЗЕМНИ ПОЧВИ С  ОБЕМНО ТЕГЛО 1.97т/м3 НА 2.0 КМ - Н = 1,20м</v>
      </c>
      <c r="C194" s="10" t="s">
        <v>4</v>
      </c>
      <c r="D194" s="124">
        <f>'BG POLYANA_GENdovejd'!D176</f>
        <v>15.6</v>
      </c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  <c r="AV194" s="139"/>
      <c r="AW194" s="139"/>
      <c r="AX194" s="139"/>
      <c r="AY194" s="139"/>
      <c r="AZ194" s="139"/>
      <c r="BA194" s="139"/>
      <c r="BB194" s="139"/>
      <c r="BC194" s="139"/>
      <c r="BD194" s="139"/>
      <c r="BE194" s="139"/>
      <c r="BF194" s="139"/>
      <c r="BG194" s="139"/>
      <c r="BH194" s="139"/>
      <c r="BI194" s="139"/>
      <c r="BJ194" s="139"/>
      <c r="BK194" s="139"/>
      <c r="BL194" s="139"/>
      <c r="BM194" s="139"/>
      <c r="BN194" s="139"/>
      <c r="BO194" s="139"/>
      <c r="BP194" s="139"/>
      <c r="BQ194" s="139"/>
      <c r="BR194" s="139"/>
      <c r="BS194" s="139"/>
      <c r="BT194" s="139"/>
      <c r="BU194" s="139"/>
      <c r="BV194" s="139"/>
      <c r="BW194" s="139"/>
      <c r="BX194" s="139"/>
      <c r="BY194" s="139"/>
      <c r="BZ194" s="139"/>
      <c r="CA194" s="139"/>
      <c r="CB194" s="139"/>
      <c r="CC194" s="139"/>
      <c r="CD194" s="139"/>
      <c r="CE194" s="139"/>
      <c r="CF194" s="139"/>
      <c r="CG194" s="139"/>
      <c r="CH194" s="139"/>
      <c r="CI194" s="139"/>
      <c r="CJ194" s="139"/>
      <c r="CK194" s="139"/>
      <c r="CL194" s="139"/>
      <c r="CM194" s="139"/>
      <c r="CN194" s="139"/>
      <c r="CO194" s="139"/>
      <c r="CP194" s="139"/>
      <c r="CQ194" s="139"/>
      <c r="CR194" s="139"/>
      <c r="CS194" s="139"/>
      <c r="CT194" s="139"/>
      <c r="CU194" s="139"/>
      <c r="CV194" s="139"/>
      <c r="CW194" s="139"/>
      <c r="CX194" s="139"/>
      <c r="CY194" s="139"/>
      <c r="CZ194" s="139"/>
      <c r="DA194" s="139"/>
      <c r="DB194" s="139"/>
      <c r="DC194" s="139"/>
      <c r="DD194" s="139"/>
      <c r="DE194" s="139"/>
      <c r="DF194" s="139"/>
      <c r="DG194" s="139"/>
      <c r="DH194" s="139"/>
      <c r="DI194" s="139"/>
      <c r="DJ194" s="139"/>
      <c r="DK194" s="139"/>
      <c r="DL194" s="139"/>
      <c r="DM194" s="139"/>
      <c r="DN194" s="139"/>
      <c r="DO194" s="139"/>
      <c r="DP194" s="139"/>
      <c r="DQ194" s="139"/>
      <c r="DR194" s="139"/>
      <c r="DS194" s="139"/>
      <c r="DT194" s="139"/>
      <c r="DU194" s="139"/>
      <c r="DV194" s="139"/>
      <c r="DW194" s="139"/>
      <c r="DX194" s="139"/>
      <c r="DY194" s="139"/>
      <c r="DZ194" s="139"/>
      <c r="EA194" s="139"/>
      <c r="EB194" s="139"/>
      <c r="EC194" s="139"/>
      <c r="ED194" s="139"/>
      <c r="EE194" s="139"/>
    </row>
    <row r="195" spans="1:135" s="81" customFormat="1" ht="17">
      <c r="A195" s="10">
        <v>3</v>
      </c>
      <c r="B195" s="114" t="str">
        <f>'BG POLYANA_GENdovejd'!B177</f>
        <v>НАПРАВА ОПОРНИ БЛОКОВЕ</v>
      </c>
      <c r="C195" s="10" t="str">
        <f>'BG POLYANA_GENdovejd'!C177</f>
        <v>бр.</v>
      </c>
      <c r="D195" s="122">
        <f>'BG POLYANA_GENdovejd'!D177</f>
        <v>2</v>
      </c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  <c r="AV195" s="139"/>
      <c r="AW195" s="139"/>
      <c r="AX195" s="139"/>
      <c r="AY195" s="139"/>
      <c r="AZ195" s="139"/>
      <c r="BA195" s="139"/>
      <c r="BB195" s="139"/>
      <c r="BC195" s="139"/>
      <c r="BD195" s="139"/>
      <c r="BE195" s="139"/>
      <c r="BF195" s="139"/>
      <c r="BG195" s="139"/>
      <c r="BH195" s="139"/>
      <c r="BI195" s="139"/>
      <c r="BJ195" s="139"/>
      <c r="BK195" s="139"/>
      <c r="BL195" s="139"/>
      <c r="BM195" s="139"/>
      <c r="BN195" s="139"/>
      <c r="BO195" s="139"/>
      <c r="BP195" s="139"/>
      <c r="BQ195" s="139"/>
      <c r="BR195" s="139"/>
      <c r="BS195" s="139"/>
      <c r="BT195" s="139"/>
      <c r="BU195" s="139"/>
      <c r="BV195" s="139"/>
      <c r="BW195" s="139"/>
      <c r="BX195" s="139"/>
      <c r="BY195" s="139"/>
      <c r="BZ195" s="139"/>
      <c r="CA195" s="139"/>
      <c r="CB195" s="139"/>
      <c r="CC195" s="139"/>
      <c r="CD195" s="139"/>
      <c r="CE195" s="139"/>
      <c r="CF195" s="139"/>
      <c r="CG195" s="139"/>
      <c r="CH195" s="139"/>
      <c r="CI195" s="139"/>
      <c r="CJ195" s="139"/>
      <c r="CK195" s="139"/>
      <c r="CL195" s="139"/>
      <c r="CM195" s="139"/>
      <c r="CN195" s="139"/>
      <c r="CO195" s="139"/>
      <c r="CP195" s="139"/>
      <c r="CQ195" s="139"/>
      <c r="CR195" s="139"/>
      <c r="CS195" s="139"/>
      <c r="CT195" s="139"/>
      <c r="CU195" s="139"/>
      <c r="CV195" s="139"/>
      <c r="CW195" s="139"/>
      <c r="CX195" s="139"/>
      <c r="CY195" s="139"/>
      <c r="CZ195" s="139"/>
      <c r="DA195" s="139"/>
      <c r="DB195" s="139"/>
      <c r="DC195" s="139"/>
      <c r="DD195" s="139"/>
      <c r="DE195" s="139"/>
      <c r="DF195" s="139"/>
      <c r="DG195" s="139"/>
      <c r="DH195" s="139"/>
      <c r="DI195" s="139"/>
      <c r="DJ195" s="139"/>
      <c r="DK195" s="139"/>
      <c r="DL195" s="139"/>
      <c r="DM195" s="139"/>
      <c r="DN195" s="139"/>
      <c r="DO195" s="139"/>
      <c r="DP195" s="139"/>
      <c r="DQ195" s="139"/>
      <c r="DR195" s="139"/>
      <c r="DS195" s="139"/>
      <c r="DT195" s="139"/>
      <c r="DU195" s="139"/>
      <c r="DV195" s="139"/>
      <c r="DW195" s="139"/>
      <c r="DX195" s="139"/>
      <c r="DY195" s="139"/>
      <c r="DZ195" s="139"/>
      <c r="EA195" s="139"/>
      <c r="EB195" s="139"/>
      <c r="EC195" s="139"/>
      <c r="ED195" s="139"/>
      <c r="EE195" s="139"/>
    </row>
    <row r="196" spans="1:135" s="81" customFormat="1" ht="17">
      <c r="A196" s="10">
        <v>4</v>
      </c>
      <c r="B196" s="114" t="str">
        <f>'BG POLYANA_GENdovejd'!B178</f>
        <v>ПРЕВОЗ НА БЕТОН ЗА ОПОРНИ ЕЛЕМЕНТИ</v>
      </c>
      <c r="C196" s="10" t="s">
        <v>4</v>
      </c>
      <c r="D196" s="124">
        <f>'BG POLYANA_GENdovejd'!D178</f>
        <v>0.04</v>
      </c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  <c r="AV196" s="139"/>
      <c r="AW196" s="139"/>
      <c r="AX196" s="139"/>
      <c r="AY196" s="139"/>
      <c r="AZ196" s="139"/>
      <c r="BA196" s="139"/>
      <c r="BB196" s="139"/>
      <c r="BC196" s="139"/>
      <c r="BD196" s="139"/>
      <c r="BE196" s="139"/>
      <c r="BF196" s="139"/>
      <c r="BG196" s="139"/>
      <c r="BH196" s="139"/>
      <c r="BI196" s="139"/>
      <c r="BJ196" s="139"/>
      <c r="BK196" s="139"/>
      <c r="BL196" s="139"/>
      <c r="BM196" s="139"/>
      <c r="BN196" s="139"/>
      <c r="BO196" s="139"/>
      <c r="BP196" s="139"/>
      <c r="BQ196" s="139"/>
      <c r="BR196" s="139"/>
      <c r="BS196" s="139"/>
      <c r="BT196" s="139"/>
      <c r="BU196" s="139"/>
      <c r="BV196" s="139"/>
      <c r="BW196" s="139"/>
      <c r="BX196" s="139"/>
      <c r="BY196" s="139"/>
      <c r="BZ196" s="139"/>
      <c r="CA196" s="139"/>
      <c r="CB196" s="139"/>
      <c r="CC196" s="139"/>
      <c r="CD196" s="139"/>
      <c r="CE196" s="139"/>
      <c r="CF196" s="139"/>
      <c r="CG196" s="139"/>
      <c r="CH196" s="139"/>
      <c r="CI196" s="139"/>
      <c r="CJ196" s="139"/>
      <c r="CK196" s="139"/>
      <c r="CL196" s="139"/>
      <c r="CM196" s="139"/>
      <c r="CN196" s="139"/>
      <c r="CO196" s="139"/>
      <c r="CP196" s="139"/>
      <c r="CQ196" s="139"/>
      <c r="CR196" s="139"/>
      <c r="CS196" s="139"/>
      <c r="CT196" s="139"/>
      <c r="CU196" s="139"/>
      <c r="CV196" s="139"/>
      <c r="CW196" s="139"/>
      <c r="CX196" s="139"/>
      <c r="CY196" s="139"/>
      <c r="CZ196" s="139"/>
      <c r="DA196" s="139"/>
      <c r="DB196" s="139"/>
      <c r="DC196" s="139"/>
      <c r="DD196" s="139"/>
      <c r="DE196" s="139"/>
      <c r="DF196" s="139"/>
      <c r="DG196" s="139"/>
      <c r="DH196" s="139"/>
      <c r="DI196" s="139"/>
      <c r="DJ196" s="139"/>
      <c r="DK196" s="139"/>
      <c r="DL196" s="139"/>
      <c r="DM196" s="139"/>
      <c r="DN196" s="139"/>
      <c r="DO196" s="139"/>
      <c r="DP196" s="139"/>
      <c r="DQ196" s="139"/>
      <c r="DR196" s="139"/>
      <c r="DS196" s="139"/>
      <c r="DT196" s="139"/>
      <c r="DU196" s="139"/>
      <c r="DV196" s="139"/>
      <c r="DW196" s="139"/>
      <c r="DX196" s="139"/>
      <c r="DY196" s="139"/>
      <c r="DZ196" s="139"/>
      <c r="EA196" s="139"/>
      <c r="EB196" s="139"/>
      <c r="EC196" s="139"/>
      <c r="ED196" s="139"/>
      <c r="EE196" s="139"/>
    </row>
    <row r="197" spans="1:135" s="81" customFormat="1" ht="30">
      <c r="A197" s="10">
        <v>5</v>
      </c>
      <c r="B197" s="114" t="str">
        <f>'BG POLYANA_GENdovejd'!B179</f>
        <v>НАСИП ОТ НЕСТАНДАРТНА БАЛАСТРА - _x000D_С ПЛЪТНОСТ &gt; 1,65т/м3 - Н = 0,8м</v>
      </c>
      <c r="C197" s="10" t="s">
        <v>4</v>
      </c>
      <c r="D197" s="124">
        <f>'BG POLYANA_GENdovejd'!D179</f>
        <v>10.4</v>
      </c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/>
      <c r="AF197" s="139"/>
      <c r="AG197" s="139"/>
      <c r="AH197" s="139"/>
      <c r="AI197" s="139"/>
      <c r="AJ197" s="139"/>
      <c r="AK197" s="139"/>
      <c r="AL197" s="139"/>
      <c r="AM197" s="139"/>
      <c r="AN197" s="139"/>
      <c r="AO197" s="139"/>
      <c r="AP197" s="139"/>
      <c r="AQ197" s="139"/>
      <c r="AR197" s="139"/>
      <c r="AS197" s="139"/>
      <c r="AT197" s="139"/>
      <c r="AU197" s="139"/>
      <c r="AV197" s="139"/>
      <c r="AW197" s="139"/>
      <c r="AX197" s="139"/>
      <c r="AY197" s="139"/>
      <c r="AZ197" s="139"/>
      <c r="BA197" s="139"/>
      <c r="BB197" s="139"/>
      <c r="BC197" s="139"/>
      <c r="BD197" s="139"/>
      <c r="BE197" s="139"/>
      <c r="BF197" s="139"/>
      <c r="BG197" s="139"/>
      <c r="BH197" s="139"/>
      <c r="BI197" s="139"/>
      <c r="BJ197" s="139"/>
      <c r="BK197" s="139"/>
      <c r="BL197" s="139"/>
      <c r="BM197" s="139"/>
      <c r="BN197" s="139"/>
      <c r="BO197" s="139"/>
      <c r="BP197" s="139"/>
      <c r="BQ197" s="139"/>
      <c r="BR197" s="139"/>
      <c r="BS197" s="139"/>
      <c r="BT197" s="139"/>
      <c r="BU197" s="139"/>
      <c r="BV197" s="139"/>
      <c r="BW197" s="139"/>
      <c r="BX197" s="139"/>
      <c r="BY197" s="139"/>
      <c r="BZ197" s="139"/>
      <c r="CA197" s="139"/>
      <c r="CB197" s="139"/>
      <c r="CC197" s="139"/>
      <c r="CD197" s="139"/>
      <c r="CE197" s="139"/>
      <c r="CF197" s="139"/>
      <c r="CG197" s="139"/>
      <c r="CH197" s="139"/>
      <c r="CI197" s="139"/>
      <c r="CJ197" s="139"/>
      <c r="CK197" s="139"/>
      <c r="CL197" s="139"/>
      <c r="CM197" s="139"/>
      <c r="CN197" s="139"/>
      <c r="CO197" s="139"/>
      <c r="CP197" s="139"/>
      <c r="CQ197" s="139"/>
      <c r="CR197" s="139"/>
      <c r="CS197" s="139"/>
      <c r="CT197" s="139"/>
      <c r="CU197" s="139"/>
      <c r="CV197" s="139"/>
      <c r="CW197" s="139"/>
      <c r="CX197" s="139"/>
      <c r="CY197" s="139"/>
      <c r="CZ197" s="139"/>
      <c r="DA197" s="139"/>
      <c r="DB197" s="139"/>
      <c r="DC197" s="139"/>
      <c r="DD197" s="139"/>
      <c r="DE197" s="139"/>
      <c r="DF197" s="139"/>
      <c r="DG197" s="139"/>
      <c r="DH197" s="139"/>
      <c r="DI197" s="139"/>
      <c r="DJ197" s="139"/>
      <c r="DK197" s="139"/>
      <c r="DL197" s="139"/>
      <c r="DM197" s="139"/>
      <c r="DN197" s="139"/>
      <c r="DO197" s="139"/>
      <c r="DP197" s="139"/>
      <c r="DQ197" s="139"/>
      <c r="DR197" s="139"/>
      <c r="DS197" s="139"/>
      <c r="DT197" s="139"/>
      <c r="DU197" s="139"/>
      <c r="DV197" s="139"/>
      <c r="DW197" s="139"/>
      <c r="DX197" s="139"/>
      <c r="DY197" s="139"/>
      <c r="DZ197" s="139"/>
      <c r="EA197" s="139"/>
      <c r="EB197" s="139"/>
      <c r="EC197" s="139"/>
      <c r="ED197" s="139"/>
      <c r="EE197" s="139"/>
    </row>
    <row r="198" spans="1:135" s="81" customFormat="1" ht="17">
      <c r="A198" s="10">
        <v>6</v>
      </c>
      <c r="B198" s="114" t="str">
        <f>'BG POLYANA_GENdovejd'!B180</f>
        <v>ЗАСИПКА ОТ ПЯСЪК ЗА ПОДЛОЖКА И ОКОЛО ТРЪБАТА - Н = 0,40м</v>
      </c>
      <c r="C198" s="10" t="s">
        <v>4</v>
      </c>
      <c r="D198" s="124">
        <f>'BG POLYANA_GENdovejd'!D180</f>
        <v>5.2</v>
      </c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39"/>
      <c r="AK198" s="139"/>
      <c r="AL198" s="139"/>
      <c r="AM198" s="139"/>
      <c r="AN198" s="139"/>
      <c r="AO198" s="139"/>
      <c r="AP198" s="139"/>
      <c r="AQ198" s="139"/>
      <c r="AR198" s="139"/>
      <c r="AS198" s="139"/>
      <c r="AT198" s="139"/>
      <c r="AU198" s="139"/>
      <c r="AV198" s="139"/>
      <c r="AW198" s="139"/>
      <c r="AX198" s="139"/>
      <c r="AY198" s="139"/>
      <c r="AZ198" s="139"/>
      <c r="BA198" s="139"/>
      <c r="BB198" s="139"/>
      <c r="BC198" s="139"/>
      <c r="BD198" s="139"/>
      <c r="BE198" s="139"/>
      <c r="BF198" s="139"/>
      <c r="BG198" s="139"/>
      <c r="BH198" s="139"/>
      <c r="BI198" s="139"/>
      <c r="BJ198" s="139"/>
      <c r="BK198" s="139"/>
      <c r="BL198" s="139"/>
      <c r="BM198" s="139"/>
      <c r="BN198" s="139"/>
      <c r="BO198" s="139"/>
      <c r="BP198" s="139"/>
      <c r="BQ198" s="139"/>
      <c r="BR198" s="139"/>
      <c r="BS198" s="139"/>
      <c r="BT198" s="139"/>
      <c r="BU198" s="139"/>
      <c r="BV198" s="139"/>
      <c r="BW198" s="139"/>
      <c r="BX198" s="139"/>
      <c r="BY198" s="139"/>
      <c r="BZ198" s="139"/>
      <c r="CA198" s="139"/>
      <c r="CB198" s="139"/>
      <c r="CC198" s="139"/>
      <c r="CD198" s="139"/>
      <c r="CE198" s="139"/>
      <c r="CF198" s="139"/>
      <c r="CG198" s="139"/>
      <c r="CH198" s="139"/>
      <c r="CI198" s="139"/>
      <c r="CJ198" s="139"/>
      <c r="CK198" s="139"/>
      <c r="CL198" s="139"/>
      <c r="CM198" s="139"/>
      <c r="CN198" s="139"/>
      <c r="CO198" s="139"/>
      <c r="CP198" s="139"/>
      <c r="CQ198" s="139"/>
      <c r="CR198" s="139"/>
      <c r="CS198" s="139"/>
      <c r="CT198" s="139"/>
      <c r="CU198" s="139"/>
      <c r="CV198" s="139"/>
      <c r="CW198" s="139"/>
      <c r="CX198" s="139"/>
      <c r="CY198" s="139"/>
      <c r="CZ198" s="139"/>
      <c r="DA198" s="139"/>
      <c r="DB198" s="139"/>
      <c r="DC198" s="139"/>
      <c r="DD198" s="139"/>
      <c r="DE198" s="139"/>
      <c r="DF198" s="139"/>
      <c r="DG198" s="139"/>
      <c r="DH198" s="139"/>
      <c r="DI198" s="139"/>
      <c r="DJ198" s="139"/>
      <c r="DK198" s="139"/>
      <c r="DL198" s="139"/>
      <c r="DM198" s="139"/>
      <c r="DN198" s="139"/>
      <c r="DO198" s="139"/>
      <c r="DP198" s="139"/>
      <c r="DQ198" s="139"/>
      <c r="DR198" s="139"/>
      <c r="DS198" s="139"/>
      <c r="DT198" s="139"/>
      <c r="DU198" s="139"/>
      <c r="DV198" s="139"/>
      <c r="DW198" s="139"/>
      <c r="DX198" s="139"/>
      <c r="DY198" s="139"/>
      <c r="DZ198" s="139"/>
      <c r="EA198" s="139"/>
      <c r="EB198" s="139"/>
      <c r="EC198" s="139"/>
      <c r="ED198" s="139"/>
      <c r="EE198" s="139"/>
    </row>
    <row r="199" spans="1:135" s="81" customFormat="1" ht="17">
      <c r="A199" s="10">
        <v>7</v>
      </c>
      <c r="B199" s="114" t="str">
        <f>'BG POLYANA_GENdovejd'!B181</f>
        <v>ПОДЛОЖЕН ПЯСЪК - Н = 0,10м</v>
      </c>
      <c r="C199" s="10" t="s">
        <v>4</v>
      </c>
      <c r="D199" s="124">
        <f>'BG POLYANA_GENdovejd'!D181</f>
        <v>1.3</v>
      </c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  <c r="AW199" s="139"/>
      <c r="AX199" s="139"/>
      <c r="AY199" s="139"/>
      <c r="AZ199" s="139"/>
      <c r="BA199" s="139"/>
      <c r="BB199" s="139"/>
      <c r="BC199" s="139"/>
      <c r="BD199" s="139"/>
      <c r="BE199" s="139"/>
      <c r="BF199" s="139"/>
      <c r="BG199" s="139"/>
      <c r="BH199" s="139"/>
      <c r="BI199" s="139"/>
      <c r="BJ199" s="139"/>
      <c r="BK199" s="139"/>
      <c r="BL199" s="139"/>
      <c r="BM199" s="139"/>
      <c r="BN199" s="139"/>
      <c r="BO199" s="139"/>
      <c r="BP199" s="139"/>
      <c r="BQ199" s="139"/>
      <c r="BR199" s="139"/>
      <c r="BS199" s="139"/>
      <c r="BT199" s="139"/>
      <c r="BU199" s="139"/>
      <c r="BV199" s="139"/>
      <c r="BW199" s="139"/>
      <c r="BX199" s="139"/>
      <c r="BY199" s="139"/>
      <c r="BZ199" s="139"/>
      <c r="CA199" s="139"/>
      <c r="CB199" s="139"/>
      <c r="CC199" s="139"/>
      <c r="CD199" s="139"/>
      <c r="CE199" s="139"/>
      <c r="CF199" s="139"/>
      <c r="CG199" s="139"/>
      <c r="CH199" s="139"/>
      <c r="CI199" s="139"/>
      <c r="CJ199" s="139"/>
      <c r="CK199" s="139"/>
      <c r="CL199" s="139"/>
      <c r="CM199" s="139"/>
      <c r="CN199" s="139"/>
      <c r="CO199" s="139"/>
      <c r="CP199" s="139"/>
      <c r="CQ199" s="139"/>
      <c r="CR199" s="139"/>
      <c r="CS199" s="139"/>
      <c r="CT199" s="139"/>
      <c r="CU199" s="139"/>
      <c r="CV199" s="139"/>
      <c r="CW199" s="139"/>
      <c r="CX199" s="139"/>
      <c r="CY199" s="139"/>
      <c r="CZ199" s="139"/>
      <c r="DA199" s="139"/>
      <c r="DB199" s="139"/>
      <c r="DC199" s="139"/>
      <c r="DD199" s="139"/>
      <c r="DE199" s="139"/>
      <c r="DF199" s="139"/>
      <c r="DG199" s="139"/>
      <c r="DH199" s="139"/>
      <c r="DI199" s="139"/>
      <c r="DJ199" s="139"/>
      <c r="DK199" s="139"/>
      <c r="DL199" s="139"/>
      <c r="DM199" s="139"/>
      <c r="DN199" s="139"/>
      <c r="DO199" s="139"/>
      <c r="DP199" s="139"/>
      <c r="DQ199" s="139"/>
      <c r="DR199" s="139"/>
      <c r="DS199" s="139"/>
      <c r="DT199" s="139"/>
      <c r="DU199" s="139"/>
      <c r="DV199" s="139"/>
      <c r="DW199" s="139"/>
      <c r="DX199" s="139"/>
      <c r="DY199" s="139"/>
      <c r="DZ199" s="139"/>
      <c r="EA199" s="139"/>
      <c r="EB199" s="139"/>
      <c r="EC199" s="139"/>
      <c r="ED199" s="139"/>
      <c r="EE199" s="139"/>
    </row>
    <row r="200" spans="1:135" s="81" customFormat="1" ht="17">
      <c r="A200" s="10">
        <v>8</v>
      </c>
      <c r="B200" s="114" t="s">
        <v>355</v>
      </c>
      <c r="C200" s="10" t="s">
        <v>4</v>
      </c>
      <c r="D200" s="124">
        <v>1.3</v>
      </c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  <c r="AV200" s="139"/>
      <c r="AW200" s="139"/>
      <c r="AX200" s="139"/>
      <c r="AY200" s="139"/>
      <c r="AZ200" s="139"/>
      <c r="BA200" s="139"/>
      <c r="BB200" s="139"/>
      <c r="BC200" s="139"/>
      <c r="BD200" s="139"/>
      <c r="BE200" s="139"/>
      <c r="BF200" s="139"/>
      <c r="BG200" s="139"/>
      <c r="BH200" s="139"/>
      <c r="BI200" s="139"/>
      <c r="BJ200" s="139"/>
      <c r="BK200" s="139"/>
      <c r="BL200" s="139"/>
      <c r="BM200" s="139"/>
      <c r="BN200" s="139"/>
      <c r="BO200" s="139"/>
      <c r="BP200" s="139"/>
      <c r="BQ200" s="139"/>
      <c r="BR200" s="139"/>
      <c r="BS200" s="139"/>
      <c r="BT200" s="139"/>
      <c r="BU200" s="139"/>
      <c r="BV200" s="139"/>
      <c r="BW200" s="139"/>
      <c r="BX200" s="139"/>
      <c r="BY200" s="139"/>
      <c r="BZ200" s="139"/>
      <c r="CA200" s="139"/>
      <c r="CB200" s="139"/>
      <c r="CC200" s="139"/>
      <c r="CD200" s="139"/>
      <c r="CE200" s="139"/>
      <c r="CF200" s="139"/>
      <c r="CG200" s="139"/>
      <c r="CH200" s="139"/>
      <c r="CI200" s="139"/>
      <c r="CJ200" s="139"/>
      <c r="CK200" s="139"/>
      <c r="CL200" s="139"/>
      <c r="CM200" s="139"/>
      <c r="CN200" s="139"/>
      <c r="CO200" s="139"/>
      <c r="CP200" s="139"/>
      <c r="CQ200" s="139"/>
      <c r="CR200" s="139"/>
      <c r="CS200" s="139"/>
      <c r="CT200" s="139"/>
      <c r="CU200" s="139"/>
      <c r="CV200" s="139"/>
      <c r="CW200" s="139"/>
      <c r="CX200" s="139"/>
      <c r="CY200" s="139"/>
      <c r="CZ200" s="139"/>
      <c r="DA200" s="139"/>
      <c r="DB200" s="139"/>
      <c r="DC200" s="139"/>
      <c r="DD200" s="139"/>
      <c r="DE200" s="139"/>
      <c r="DF200" s="139"/>
      <c r="DG200" s="139"/>
      <c r="DH200" s="139"/>
      <c r="DI200" s="139"/>
      <c r="DJ200" s="139"/>
      <c r="DK200" s="139"/>
      <c r="DL200" s="139"/>
      <c r="DM200" s="139"/>
      <c r="DN200" s="139"/>
      <c r="DO200" s="139"/>
      <c r="DP200" s="139"/>
      <c r="DQ200" s="139"/>
      <c r="DR200" s="139"/>
      <c r="DS200" s="139"/>
      <c r="DT200" s="139"/>
      <c r="DU200" s="139"/>
      <c r="DV200" s="139"/>
      <c r="DW200" s="139"/>
      <c r="DX200" s="139"/>
      <c r="DY200" s="139"/>
      <c r="DZ200" s="139"/>
      <c r="EA200" s="139"/>
      <c r="EB200" s="139"/>
      <c r="EC200" s="139"/>
      <c r="ED200" s="139"/>
      <c r="EE200" s="139"/>
    </row>
    <row r="201" spans="1:135" s="81" customFormat="1" ht="30">
      <c r="A201" s="10">
        <v>9</v>
      </c>
      <c r="B201" s="114" t="str">
        <f>'BG POLYANA_GENdovejd'!B183</f>
        <v>ЗАСИПВАНЕ РЪЧНО ИЗКОПИ С ОГРАНИЧЕНИ ШИРИНИ БЕЗ ТРАМБОВАНЕ, ПЯСЪК - Н = 0,50м</v>
      </c>
      <c r="C201" s="10" t="s">
        <v>4</v>
      </c>
      <c r="D201" s="124">
        <f>'BG POLYANA_GENdovejd'!D183</f>
        <v>6.5</v>
      </c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  <c r="AV201" s="139"/>
      <c r="AW201" s="139"/>
      <c r="AX201" s="139"/>
      <c r="AY201" s="139"/>
      <c r="AZ201" s="139"/>
      <c r="BA201" s="139"/>
      <c r="BB201" s="139"/>
      <c r="BC201" s="139"/>
      <c r="BD201" s="139"/>
      <c r="BE201" s="139"/>
      <c r="BF201" s="139"/>
      <c r="BG201" s="139"/>
      <c r="BH201" s="139"/>
      <c r="BI201" s="139"/>
      <c r="BJ201" s="139"/>
      <c r="BK201" s="139"/>
      <c r="BL201" s="139"/>
      <c r="BM201" s="139"/>
      <c r="BN201" s="139"/>
      <c r="BO201" s="139"/>
      <c r="BP201" s="139"/>
      <c r="BQ201" s="139"/>
      <c r="BR201" s="139"/>
      <c r="BS201" s="139"/>
      <c r="BT201" s="139"/>
      <c r="BU201" s="139"/>
      <c r="BV201" s="139"/>
      <c r="BW201" s="139"/>
      <c r="BX201" s="139"/>
      <c r="BY201" s="139"/>
      <c r="BZ201" s="139"/>
      <c r="CA201" s="139"/>
      <c r="CB201" s="139"/>
      <c r="CC201" s="139"/>
      <c r="CD201" s="139"/>
      <c r="CE201" s="139"/>
      <c r="CF201" s="139"/>
      <c r="CG201" s="139"/>
      <c r="CH201" s="139"/>
      <c r="CI201" s="139"/>
      <c r="CJ201" s="139"/>
      <c r="CK201" s="139"/>
      <c r="CL201" s="139"/>
      <c r="CM201" s="139"/>
      <c r="CN201" s="139"/>
      <c r="CO201" s="139"/>
      <c r="CP201" s="139"/>
      <c r="CQ201" s="139"/>
      <c r="CR201" s="139"/>
      <c r="CS201" s="139"/>
      <c r="CT201" s="139"/>
      <c r="CU201" s="139"/>
      <c r="CV201" s="139"/>
      <c r="CW201" s="139"/>
      <c r="CX201" s="139"/>
      <c r="CY201" s="139"/>
      <c r="CZ201" s="139"/>
      <c r="DA201" s="139"/>
      <c r="DB201" s="139"/>
      <c r="DC201" s="139"/>
      <c r="DD201" s="139"/>
      <c r="DE201" s="139"/>
      <c r="DF201" s="139"/>
      <c r="DG201" s="139"/>
      <c r="DH201" s="139"/>
      <c r="DI201" s="139"/>
      <c r="DJ201" s="139"/>
      <c r="DK201" s="139"/>
      <c r="DL201" s="139"/>
      <c r="DM201" s="139"/>
      <c r="DN201" s="139"/>
      <c r="DO201" s="139"/>
      <c r="DP201" s="139"/>
      <c r="DQ201" s="139"/>
      <c r="DR201" s="139"/>
      <c r="DS201" s="139"/>
      <c r="DT201" s="139"/>
      <c r="DU201" s="139"/>
      <c r="DV201" s="139"/>
      <c r="DW201" s="139"/>
      <c r="DX201" s="139"/>
      <c r="DY201" s="139"/>
      <c r="DZ201" s="139"/>
      <c r="EA201" s="139"/>
      <c r="EB201" s="139"/>
      <c r="EC201" s="139"/>
      <c r="ED201" s="139"/>
      <c r="EE201" s="139"/>
    </row>
    <row r="202" spans="1:135" s="81" customFormat="1" ht="17">
      <c r="A202" s="10">
        <v>10</v>
      </c>
      <c r="B202" s="114" t="str">
        <f>'BG POLYANA_GENdovejd'!B184</f>
        <v>ЗАСИПВАНЕ С БУЛДОЗЕР  - Н = 0,8м</v>
      </c>
      <c r="C202" s="10" t="s">
        <v>4</v>
      </c>
      <c r="D202" s="124">
        <f>'BG POLYANA_GENdovejd'!D184</f>
        <v>10.4</v>
      </c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  <c r="AW202" s="139"/>
      <c r="AX202" s="139"/>
      <c r="AY202" s="139"/>
      <c r="AZ202" s="139"/>
      <c r="BA202" s="139"/>
      <c r="BB202" s="139"/>
      <c r="BC202" s="139"/>
      <c r="BD202" s="139"/>
      <c r="BE202" s="139"/>
      <c r="BF202" s="139"/>
      <c r="BG202" s="139"/>
      <c r="BH202" s="139"/>
      <c r="BI202" s="139"/>
      <c r="BJ202" s="139"/>
      <c r="BK202" s="139"/>
      <c r="BL202" s="139"/>
      <c r="BM202" s="139"/>
      <c r="BN202" s="139"/>
      <c r="BO202" s="139"/>
      <c r="BP202" s="139"/>
      <c r="BQ202" s="139"/>
      <c r="BR202" s="139"/>
      <c r="BS202" s="139"/>
      <c r="BT202" s="139"/>
      <c r="BU202" s="139"/>
      <c r="BV202" s="139"/>
      <c r="BW202" s="139"/>
      <c r="BX202" s="139"/>
      <c r="BY202" s="139"/>
      <c r="BZ202" s="139"/>
      <c r="CA202" s="139"/>
      <c r="CB202" s="139"/>
      <c r="CC202" s="139"/>
      <c r="CD202" s="139"/>
      <c r="CE202" s="139"/>
      <c r="CF202" s="139"/>
      <c r="CG202" s="139"/>
      <c r="CH202" s="139"/>
      <c r="CI202" s="139"/>
      <c r="CJ202" s="139"/>
      <c r="CK202" s="139"/>
      <c r="CL202" s="139"/>
      <c r="CM202" s="139"/>
      <c r="CN202" s="139"/>
      <c r="CO202" s="139"/>
      <c r="CP202" s="139"/>
      <c r="CQ202" s="139"/>
      <c r="CR202" s="139"/>
      <c r="CS202" s="139"/>
      <c r="CT202" s="139"/>
      <c r="CU202" s="139"/>
      <c r="CV202" s="139"/>
      <c r="CW202" s="139"/>
      <c r="CX202" s="139"/>
      <c r="CY202" s="139"/>
      <c r="CZ202" s="139"/>
      <c r="DA202" s="139"/>
      <c r="DB202" s="139"/>
      <c r="DC202" s="139"/>
      <c r="DD202" s="139"/>
      <c r="DE202" s="139"/>
      <c r="DF202" s="139"/>
      <c r="DG202" s="139"/>
      <c r="DH202" s="139"/>
      <c r="DI202" s="139"/>
      <c r="DJ202" s="139"/>
      <c r="DK202" s="139"/>
      <c r="DL202" s="139"/>
      <c r="DM202" s="139"/>
      <c r="DN202" s="139"/>
      <c r="DO202" s="139"/>
      <c r="DP202" s="139"/>
      <c r="DQ202" s="139"/>
      <c r="DR202" s="139"/>
      <c r="DS202" s="139"/>
      <c r="DT202" s="139"/>
      <c r="DU202" s="139"/>
      <c r="DV202" s="139"/>
      <c r="DW202" s="139"/>
      <c r="DX202" s="139"/>
      <c r="DY202" s="139"/>
      <c r="DZ202" s="139"/>
      <c r="EA202" s="139"/>
      <c r="EB202" s="139"/>
      <c r="EC202" s="139"/>
      <c r="ED202" s="139"/>
      <c r="EE202" s="139"/>
    </row>
    <row r="203" spans="1:135" s="81" customFormat="1" ht="30">
      <c r="A203" s="10">
        <v>11</v>
      </c>
      <c r="B203" s="114" t="str">
        <f>'BG POLYANA_GENdovejd'!B185</f>
        <v>УПЛЪТНЯВАНЕ НА ПЯСЪЧНА ПОДЛОЖКА,_x000D_ПЛАСТ 10СМ - Н = 0,10м</v>
      </c>
      <c r="C203" s="10" t="s">
        <v>4</v>
      </c>
      <c r="D203" s="124">
        <f>'BG POLYANA_GENdovejd'!D185</f>
        <v>1.3</v>
      </c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/>
      <c r="AF203" s="139"/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  <c r="AV203" s="139"/>
      <c r="AW203" s="139"/>
      <c r="AX203" s="139"/>
      <c r="AY203" s="139"/>
      <c r="AZ203" s="139"/>
      <c r="BA203" s="139"/>
      <c r="BB203" s="139"/>
      <c r="BC203" s="139"/>
      <c r="BD203" s="139"/>
      <c r="BE203" s="139"/>
      <c r="BF203" s="139"/>
      <c r="BG203" s="139"/>
      <c r="BH203" s="139"/>
      <c r="BI203" s="139"/>
      <c r="BJ203" s="139"/>
      <c r="BK203" s="139"/>
      <c r="BL203" s="139"/>
      <c r="BM203" s="139"/>
      <c r="BN203" s="139"/>
      <c r="BO203" s="139"/>
      <c r="BP203" s="139"/>
      <c r="BQ203" s="139"/>
      <c r="BR203" s="139"/>
      <c r="BS203" s="139"/>
      <c r="BT203" s="139"/>
      <c r="BU203" s="139"/>
      <c r="BV203" s="139"/>
      <c r="BW203" s="139"/>
      <c r="BX203" s="139"/>
      <c r="BY203" s="139"/>
      <c r="BZ203" s="139"/>
      <c r="CA203" s="139"/>
      <c r="CB203" s="139"/>
      <c r="CC203" s="139"/>
      <c r="CD203" s="139"/>
      <c r="CE203" s="139"/>
      <c r="CF203" s="139"/>
      <c r="CG203" s="139"/>
      <c r="CH203" s="139"/>
      <c r="CI203" s="139"/>
      <c r="CJ203" s="139"/>
      <c r="CK203" s="139"/>
      <c r="CL203" s="139"/>
      <c r="CM203" s="139"/>
      <c r="CN203" s="139"/>
      <c r="CO203" s="139"/>
      <c r="CP203" s="139"/>
      <c r="CQ203" s="139"/>
      <c r="CR203" s="139"/>
      <c r="CS203" s="139"/>
      <c r="CT203" s="139"/>
      <c r="CU203" s="139"/>
      <c r="CV203" s="139"/>
      <c r="CW203" s="139"/>
      <c r="CX203" s="139"/>
      <c r="CY203" s="139"/>
      <c r="CZ203" s="139"/>
      <c r="DA203" s="139"/>
      <c r="DB203" s="139"/>
      <c r="DC203" s="139"/>
      <c r="DD203" s="139"/>
      <c r="DE203" s="139"/>
      <c r="DF203" s="139"/>
      <c r="DG203" s="139"/>
      <c r="DH203" s="139"/>
      <c r="DI203" s="139"/>
      <c r="DJ203" s="139"/>
      <c r="DK203" s="139"/>
      <c r="DL203" s="139"/>
      <c r="DM203" s="139"/>
      <c r="DN203" s="139"/>
      <c r="DO203" s="139"/>
      <c r="DP203" s="139"/>
      <c r="DQ203" s="139"/>
      <c r="DR203" s="139"/>
      <c r="DS203" s="139"/>
      <c r="DT203" s="139"/>
      <c r="DU203" s="139"/>
      <c r="DV203" s="139"/>
      <c r="DW203" s="139"/>
      <c r="DX203" s="139"/>
      <c r="DY203" s="139"/>
      <c r="DZ203" s="139"/>
      <c r="EA203" s="139"/>
      <c r="EB203" s="139"/>
      <c r="EC203" s="139"/>
      <c r="ED203" s="139"/>
      <c r="EE203" s="139"/>
    </row>
    <row r="204" spans="1:135" s="81" customFormat="1" ht="30">
      <c r="A204" s="10">
        <v>12</v>
      </c>
      <c r="B204" s="114" t="str">
        <f>'BG POLYANA_GENdovejd'!B186</f>
        <v>УПЛЪТНЯВАНЕ ЗЕМНИ МАСИ С ПНЕВМАТИЧНА ТРАМБОВКА НА ПЛАСТОВЕ ПО 20СМ - Н = 0,89м</v>
      </c>
      <c r="C204" s="10" t="s">
        <v>4</v>
      </c>
      <c r="D204" s="124">
        <f>'BG POLYANA_GENdovejd'!D186</f>
        <v>10.4</v>
      </c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  <c r="AA204" s="139"/>
      <c r="AB204" s="139"/>
      <c r="AC204" s="139"/>
      <c r="AD204" s="139"/>
      <c r="AE204" s="139"/>
      <c r="AF204" s="139"/>
      <c r="AG204" s="139"/>
      <c r="AH204" s="139"/>
      <c r="AI204" s="139"/>
      <c r="AJ204" s="139"/>
      <c r="AK204" s="139"/>
      <c r="AL204" s="139"/>
      <c r="AM204" s="139"/>
      <c r="AN204" s="139"/>
      <c r="AO204" s="139"/>
      <c r="AP204" s="139"/>
      <c r="AQ204" s="139"/>
      <c r="AR204" s="139"/>
      <c r="AS204" s="139"/>
      <c r="AT204" s="139"/>
      <c r="AU204" s="139"/>
      <c r="AV204" s="139"/>
      <c r="AW204" s="139"/>
      <c r="AX204" s="139"/>
      <c r="AY204" s="139"/>
      <c r="AZ204" s="139"/>
      <c r="BA204" s="139"/>
      <c r="BB204" s="139"/>
      <c r="BC204" s="139"/>
      <c r="BD204" s="139"/>
      <c r="BE204" s="139"/>
      <c r="BF204" s="139"/>
      <c r="BG204" s="139"/>
      <c r="BH204" s="139"/>
      <c r="BI204" s="139"/>
      <c r="BJ204" s="139"/>
      <c r="BK204" s="139"/>
      <c r="BL204" s="139"/>
      <c r="BM204" s="139"/>
      <c r="BN204" s="139"/>
      <c r="BO204" s="139"/>
      <c r="BP204" s="139"/>
      <c r="BQ204" s="139"/>
      <c r="BR204" s="139"/>
      <c r="BS204" s="139"/>
      <c r="BT204" s="139"/>
      <c r="BU204" s="139"/>
      <c r="BV204" s="139"/>
      <c r="BW204" s="139"/>
      <c r="BX204" s="139"/>
      <c r="BY204" s="139"/>
      <c r="BZ204" s="139"/>
      <c r="CA204" s="139"/>
      <c r="CB204" s="139"/>
      <c r="CC204" s="139"/>
      <c r="CD204" s="139"/>
      <c r="CE204" s="139"/>
      <c r="CF204" s="139"/>
      <c r="CG204" s="139"/>
      <c r="CH204" s="139"/>
      <c r="CI204" s="139"/>
      <c r="CJ204" s="139"/>
      <c r="CK204" s="139"/>
      <c r="CL204" s="139"/>
      <c r="CM204" s="139"/>
      <c r="CN204" s="139"/>
      <c r="CO204" s="139"/>
      <c r="CP204" s="139"/>
      <c r="CQ204" s="139"/>
      <c r="CR204" s="139"/>
      <c r="CS204" s="139"/>
      <c r="CT204" s="139"/>
      <c r="CU204" s="139"/>
      <c r="CV204" s="139"/>
      <c r="CW204" s="139"/>
      <c r="CX204" s="139"/>
      <c r="CY204" s="139"/>
      <c r="CZ204" s="139"/>
      <c r="DA204" s="139"/>
      <c r="DB204" s="139"/>
      <c r="DC204" s="139"/>
      <c r="DD204" s="139"/>
      <c r="DE204" s="139"/>
      <c r="DF204" s="139"/>
      <c r="DG204" s="139"/>
      <c r="DH204" s="139"/>
      <c r="DI204" s="139"/>
      <c r="DJ204" s="139"/>
      <c r="DK204" s="139"/>
      <c r="DL204" s="139"/>
      <c r="DM204" s="139"/>
      <c r="DN204" s="139"/>
      <c r="DO204" s="139"/>
      <c r="DP204" s="139"/>
      <c r="DQ204" s="139"/>
      <c r="DR204" s="139"/>
      <c r="DS204" s="139"/>
      <c r="DT204" s="139"/>
      <c r="DU204" s="139"/>
      <c r="DV204" s="139"/>
      <c r="DW204" s="139"/>
      <c r="DX204" s="139"/>
      <c r="DY204" s="139"/>
      <c r="DZ204" s="139"/>
      <c r="EA204" s="139"/>
      <c r="EB204" s="139"/>
      <c r="EC204" s="139"/>
      <c r="ED204" s="139"/>
      <c r="EE204" s="139"/>
    </row>
    <row r="205" spans="1:135" s="81" customFormat="1" ht="17">
      <c r="A205" s="10">
        <v>13</v>
      </c>
      <c r="B205" s="114" t="s">
        <v>345</v>
      </c>
      <c r="C205" s="10" t="s">
        <v>28</v>
      </c>
      <c r="D205" s="124">
        <v>13</v>
      </c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  <c r="T205" s="139"/>
      <c r="U205" s="139"/>
      <c r="V205" s="139"/>
      <c r="W205" s="139"/>
      <c r="X205" s="139"/>
      <c r="Y205" s="13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  <c r="AV205" s="139"/>
      <c r="AW205" s="139"/>
      <c r="AX205" s="139"/>
      <c r="AY205" s="139"/>
      <c r="AZ205" s="139"/>
      <c r="BA205" s="139"/>
      <c r="BB205" s="139"/>
      <c r="BC205" s="139"/>
      <c r="BD205" s="139"/>
      <c r="BE205" s="139"/>
      <c r="BF205" s="139"/>
      <c r="BG205" s="139"/>
      <c r="BH205" s="139"/>
      <c r="BI205" s="139"/>
      <c r="BJ205" s="139"/>
      <c r="BK205" s="139"/>
      <c r="BL205" s="139"/>
      <c r="BM205" s="139"/>
      <c r="BN205" s="139"/>
      <c r="BO205" s="139"/>
      <c r="BP205" s="139"/>
      <c r="BQ205" s="139"/>
      <c r="BR205" s="139"/>
      <c r="BS205" s="139"/>
      <c r="BT205" s="139"/>
      <c r="BU205" s="139"/>
      <c r="BV205" s="139"/>
      <c r="BW205" s="139"/>
      <c r="BX205" s="139"/>
      <c r="BY205" s="139"/>
      <c r="BZ205" s="139"/>
      <c r="CA205" s="139"/>
      <c r="CB205" s="139"/>
      <c r="CC205" s="139"/>
      <c r="CD205" s="139"/>
      <c r="CE205" s="139"/>
      <c r="CF205" s="139"/>
      <c r="CG205" s="139"/>
      <c r="CH205" s="139"/>
      <c r="CI205" s="139"/>
      <c r="CJ205" s="139"/>
      <c r="CK205" s="139"/>
      <c r="CL205" s="139"/>
      <c r="CM205" s="139"/>
      <c r="CN205" s="139"/>
      <c r="CO205" s="139"/>
      <c r="CP205" s="139"/>
      <c r="CQ205" s="139"/>
      <c r="CR205" s="139"/>
      <c r="CS205" s="139"/>
      <c r="CT205" s="139"/>
      <c r="CU205" s="139"/>
      <c r="CV205" s="139"/>
      <c r="CW205" s="139"/>
      <c r="CX205" s="139"/>
      <c r="CY205" s="139"/>
      <c r="CZ205" s="139"/>
      <c r="DA205" s="139"/>
      <c r="DB205" s="139"/>
      <c r="DC205" s="139"/>
      <c r="DD205" s="139"/>
      <c r="DE205" s="139"/>
      <c r="DF205" s="139"/>
      <c r="DG205" s="139"/>
      <c r="DH205" s="139"/>
      <c r="DI205" s="139"/>
      <c r="DJ205" s="139"/>
      <c r="DK205" s="139"/>
      <c r="DL205" s="139"/>
      <c r="DM205" s="139"/>
      <c r="DN205" s="139"/>
      <c r="DO205" s="139"/>
      <c r="DP205" s="139"/>
      <c r="DQ205" s="139"/>
      <c r="DR205" s="139"/>
      <c r="DS205" s="139"/>
      <c r="DT205" s="139"/>
      <c r="DU205" s="139"/>
      <c r="DV205" s="139"/>
      <c r="DW205" s="139"/>
      <c r="DX205" s="139"/>
      <c r="DY205" s="139"/>
      <c r="DZ205" s="139"/>
      <c r="EA205" s="139"/>
      <c r="EB205" s="139"/>
      <c r="EC205" s="139"/>
      <c r="ED205" s="139"/>
      <c r="EE205" s="139"/>
    </row>
    <row r="206" spans="1:135" s="81" customFormat="1" ht="17">
      <c r="A206" s="10"/>
      <c r="B206" s="114"/>
      <c r="C206" s="10"/>
      <c r="D206" s="124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  <c r="T206" s="139"/>
      <c r="U206" s="139"/>
      <c r="V206" s="139"/>
      <c r="W206" s="139"/>
      <c r="X206" s="139"/>
      <c r="Y206" s="13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  <c r="AV206" s="139"/>
      <c r="AW206" s="139"/>
      <c r="AX206" s="139"/>
      <c r="AY206" s="139"/>
      <c r="AZ206" s="139"/>
      <c r="BA206" s="139"/>
      <c r="BB206" s="139"/>
      <c r="BC206" s="139"/>
      <c r="BD206" s="139"/>
      <c r="BE206" s="139"/>
      <c r="BF206" s="139"/>
      <c r="BG206" s="139"/>
      <c r="BH206" s="139"/>
      <c r="BI206" s="139"/>
      <c r="BJ206" s="139"/>
      <c r="BK206" s="139"/>
      <c r="BL206" s="139"/>
      <c r="BM206" s="139"/>
      <c r="BN206" s="139"/>
      <c r="BO206" s="139"/>
      <c r="BP206" s="139"/>
      <c r="BQ206" s="139"/>
      <c r="BR206" s="139"/>
      <c r="BS206" s="139"/>
      <c r="BT206" s="139"/>
      <c r="BU206" s="139"/>
      <c r="BV206" s="139"/>
      <c r="BW206" s="139"/>
      <c r="BX206" s="139"/>
      <c r="BY206" s="139"/>
      <c r="BZ206" s="139"/>
      <c r="CA206" s="139"/>
      <c r="CB206" s="139"/>
      <c r="CC206" s="139"/>
      <c r="CD206" s="139"/>
      <c r="CE206" s="139"/>
      <c r="CF206" s="139"/>
      <c r="CG206" s="139"/>
      <c r="CH206" s="139"/>
      <c r="CI206" s="139"/>
      <c r="CJ206" s="139"/>
      <c r="CK206" s="139"/>
      <c r="CL206" s="139"/>
      <c r="CM206" s="139"/>
      <c r="CN206" s="139"/>
      <c r="CO206" s="139"/>
      <c r="CP206" s="139"/>
      <c r="CQ206" s="139"/>
      <c r="CR206" s="139"/>
      <c r="CS206" s="139"/>
      <c r="CT206" s="139"/>
      <c r="CU206" s="139"/>
      <c r="CV206" s="139"/>
      <c r="CW206" s="139"/>
      <c r="CX206" s="139"/>
      <c r="CY206" s="139"/>
      <c r="CZ206" s="139"/>
      <c r="DA206" s="139"/>
      <c r="DB206" s="139"/>
      <c r="DC206" s="139"/>
      <c r="DD206" s="139"/>
      <c r="DE206" s="139"/>
      <c r="DF206" s="139"/>
      <c r="DG206" s="139"/>
      <c r="DH206" s="139"/>
      <c r="DI206" s="139"/>
      <c r="DJ206" s="139"/>
      <c r="DK206" s="139"/>
      <c r="DL206" s="139"/>
      <c r="DM206" s="139"/>
      <c r="DN206" s="139"/>
      <c r="DO206" s="139"/>
      <c r="DP206" s="139"/>
      <c r="DQ206" s="139"/>
      <c r="DR206" s="139"/>
      <c r="DS206" s="139"/>
      <c r="DT206" s="139"/>
      <c r="DU206" s="139"/>
      <c r="DV206" s="139"/>
      <c r="DW206" s="139"/>
      <c r="DX206" s="139"/>
      <c r="DY206" s="139"/>
      <c r="DZ206" s="139"/>
      <c r="EA206" s="139"/>
      <c r="EB206" s="139"/>
      <c r="EC206" s="139"/>
      <c r="ED206" s="139"/>
      <c r="EE206" s="139"/>
    </row>
    <row r="207" spans="1:135" s="81" customFormat="1" ht="17">
      <c r="A207" s="133" t="s">
        <v>217</v>
      </c>
      <c r="B207" s="134" t="s">
        <v>16</v>
      </c>
      <c r="C207" s="134"/>
      <c r="D207" s="134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  <c r="AV207" s="139"/>
      <c r="AW207" s="139"/>
      <c r="AX207" s="139"/>
      <c r="AY207" s="139"/>
      <c r="AZ207" s="139"/>
      <c r="BA207" s="139"/>
      <c r="BB207" s="139"/>
      <c r="BC207" s="139"/>
      <c r="BD207" s="139"/>
      <c r="BE207" s="139"/>
      <c r="BF207" s="139"/>
      <c r="BG207" s="139"/>
      <c r="BH207" s="139"/>
      <c r="BI207" s="139"/>
      <c r="BJ207" s="139"/>
      <c r="BK207" s="139"/>
      <c r="BL207" s="139"/>
      <c r="BM207" s="139"/>
      <c r="BN207" s="139"/>
      <c r="BO207" s="139"/>
      <c r="BP207" s="139"/>
      <c r="BQ207" s="139"/>
      <c r="BR207" s="139"/>
      <c r="BS207" s="139"/>
      <c r="BT207" s="139"/>
      <c r="BU207" s="139"/>
      <c r="BV207" s="139"/>
      <c r="BW207" s="139"/>
      <c r="BX207" s="139"/>
      <c r="BY207" s="139"/>
      <c r="BZ207" s="139"/>
      <c r="CA207" s="139"/>
      <c r="CB207" s="139"/>
      <c r="CC207" s="139"/>
      <c r="CD207" s="139"/>
      <c r="CE207" s="139"/>
      <c r="CF207" s="139"/>
      <c r="CG207" s="139"/>
      <c r="CH207" s="139"/>
      <c r="CI207" s="139"/>
      <c r="CJ207" s="139"/>
      <c r="CK207" s="139"/>
      <c r="CL207" s="139"/>
      <c r="CM207" s="139"/>
      <c r="CN207" s="139"/>
      <c r="CO207" s="139"/>
      <c r="CP207" s="139"/>
      <c r="CQ207" s="139"/>
      <c r="CR207" s="139"/>
      <c r="CS207" s="139"/>
      <c r="CT207" s="139"/>
      <c r="CU207" s="139"/>
      <c r="CV207" s="139"/>
      <c r="CW207" s="139"/>
      <c r="CX207" s="139"/>
      <c r="CY207" s="139"/>
      <c r="CZ207" s="139"/>
      <c r="DA207" s="139"/>
      <c r="DB207" s="139"/>
      <c r="DC207" s="139"/>
      <c r="DD207" s="139"/>
      <c r="DE207" s="139"/>
      <c r="DF207" s="139"/>
      <c r="DG207" s="139"/>
      <c r="DH207" s="139"/>
      <c r="DI207" s="139"/>
      <c r="DJ207" s="139"/>
      <c r="DK207" s="139"/>
      <c r="DL207" s="139"/>
      <c r="DM207" s="139"/>
      <c r="DN207" s="139"/>
      <c r="DO207" s="139"/>
      <c r="DP207" s="139"/>
      <c r="DQ207" s="139"/>
      <c r="DR207" s="139"/>
      <c r="DS207" s="139"/>
      <c r="DT207" s="139"/>
      <c r="DU207" s="139"/>
      <c r="DV207" s="139"/>
      <c r="DW207" s="139"/>
      <c r="DX207" s="139"/>
      <c r="DY207" s="139"/>
      <c r="DZ207" s="139"/>
      <c r="EA207" s="139"/>
      <c r="EB207" s="139"/>
      <c r="EC207" s="139"/>
      <c r="ED207" s="139"/>
      <c r="EE207" s="139"/>
    </row>
    <row r="208" spans="1:135" s="81" customFormat="1" ht="17">
      <c r="A208" s="10">
        <v>1</v>
      </c>
      <c r="B208" s="114" t="str">
        <f>'BG POLYANA_GENdovejd'!B189</f>
        <v>ДОСТАВКА И МОНТАЖ HDPE ТРЪБА DN 90</v>
      </c>
      <c r="C208" s="10" t="str">
        <f>'BG POLYANA_GENdovejd'!C189</f>
        <v>м</v>
      </c>
      <c r="D208" s="122">
        <f>'BG POLYANA_GENdovejd'!D189</f>
        <v>13</v>
      </c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  <c r="AX208" s="139"/>
      <c r="AY208" s="139"/>
      <c r="AZ208" s="139"/>
      <c r="BA208" s="139"/>
      <c r="BB208" s="139"/>
      <c r="BC208" s="139"/>
      <c r="BD208" s="139"/>
      <c r="BE208" s="139"/>
      <c r="BF208" s="139"/>
      <c r="BG208" s="139"/>
      <c r="BH208" s="139"/>
      <c r="BI208" s="139"/>
      <c r="BJ208" s="139"/>
      <c r="BK208" s="139"/>
      <c r="BL208" s="139"/>
      <c r="BM208" s="139"/>
      <c r="BN208" s="139"/>
      <c r="BO208" s="139"/>
      <c r="BP208" s="139"/>
      <c r="BQ208" s="139"/>
      <c r="BR208" s="139"/>
      <c r="BS208" s="139"/>
      <c r="BT208" s="139"/>
      <c r="BU208" s="139"/>
      <c r="BV208" s="139"/>
      <c r="BW208" s="139"/>
      <c r="BX208" s="139"/>
      <c r="BY208" s="139"/>
      <c r="BZ208" s="139"/>
      <c r="CA208" s="139"/>
      <c r="CB208" s="139"/>
      <c r="CC208" s="139"/>
      <c r="CD208" s="139"/>
      <c r="CE208" s="139"/>
      <c r="CF208" s="139"/>
      <c r="CG208" s="139"/>
      <c r="CH208" s="139"/>
      <c r="CI208" s="139"/>
      <c r="CJ208" s="139"/>
      <c r="CK208" s="139"/>
      <c r="CL208" s="139"/>
      <c r="CM208" s="139"/>
      <c r="CN208" s="139"/>
      <c r="CO208" s="139"/>
      <c r="CP208" s="139"/>
      <c r="CQ208" s="139"/>
      <c r="CR208" s="139"/>
      <c r="CS208" s="139"/>
      <c r="CT208" s="139"/>
      <c r="CU208" s="139"/>
      <c r="CV208" s="139"/>
      <c r="CW208" s="139"/>
      <c r="CX208" s="139"/>
      <c r="CY208" s="139"/>
      <c r="CZ208" s="139"/>
      <c r="DA208" s="139"/>
      <c r="DB208" s="139"/>
      <c r="DC208" s="139"/>
      <c r="DD208" s="139"/>
      <c r="DE208" s="139"/>
      <c r="DF208" s="139"/>
      <c r="DG208" s="139"/>
      <c r="DH208" s="139"/>
      <c r="DI208" s="139"/>
      <c r="DJ208" s="139"/>
      <c r="DK208" s="139"/>
      <c r="DL208" s="139"/>
      <c r="DM208" s="139"/>
      <c r="DN208" s="139"/>
      <c r="DO208" s="139"/>
      <c r="DP208" s="139"/>
      <c r="DQ208" s="139"/>
      <c r="DR208" s="139"/>
      <c r="DS208" s="139"/>
      <c r="DT208" s="139"/>
      <c r="DU208" s="139"/>
      <c r="DV208" s="139"/>
      <c r="DW208" s="139"/>
      <c r="DX208" s="139"/>
      <c r="DY208" s="139"/>
      <c r="DZ208" s="139"/>
      <c r="EA208" s="139"/>
      <c r="EB208" s="139"/>
      <c r="EC208" s="139"/>
      <c r="ED208" s="139"/>
      <c r="EE208" s="139"/>
    </row>
    <row r="209" spans="1:135" s="81" customFormat="1" ht="17">
      <c r="A209" s="10">
        <v>2</v>
      </c>
      <c r="B209" s="114" t="str">
        <f>'BG POLYANA_GENdovejd'!B190</f>
        <v>ДОСТАВКА И МОНТАЖ КОЛЯНО Ко DN 90/45°</v>
      </c>
      <c r="C209" s="10" t="str">
        <f>'BG POLYANA_GENdovejd'!C190</f>
        <v>бр</v>
      </c>
      <c r="D209" s="122">
        <f>'BG POLYANA_GENdovejd'!D190</f>
        <v>1</v>
      </c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  <c r="AX209" s="139"/>
      <c r="AY209" s="139"/>
      <c r="AZ209" s="139"/>
      <c r="BA209" s="139"/>
      <c r="BB209" s="139"/>
      <c r="BC209" s="139"/>
      <c r="BD209" s="139"/>
      <c r="BE209" s="139"/>
      <c r="BF209" s="139"/>
      <c r="BG209" s="139"/>
      <c r="BH209" s="139"/>
      <c r="BI209" s="139"/>
      <c r="BJ209" s="139"/>
      <c r="BK209" s="139"/>
      <c r="BL209" s="139"/>
      <c r="BM209" s="139"/>
      <c r="BN209" s="139"/>
      <c r="BO209" s="139"/>
      <c r="BP209" s="139"/>
      <c r="BQ209" s="139"/>
      <c r="BR209" s="139"/>
      <c r="BS209" s="139"/>
      <c r="BT209" s="139"/>
      <c r="BU209" s="139"/>
      <c r="BV209" s="139"/>
      <c r="BW209" s="139"/>
      <c r="BX209" s="139"/>
      <c r="BY209" s="139"/>
      <c r="BZ209" s="139"/>
      <c r="CA209" s="139"/>
      <c r="CB209" s="139"/>
      <c r="CC209" s="139"/>
      <c r="CD209" s="139"/>
      <c r="CE209" s="139"/>
      <c r="CF209" s="139"/>
      <c r="CG209" s="139"/>
      <c r="CH209" s="139"/>
      <c r="CI209" s="139"/>
      <c r="CJ209" s="139"/>
      <c r="CK209" s="139"/>
      <c r="CL209" s="139"/>
      <c r="CM209" s="139"/>
      <c r="CN209" s="139"/>
      <c r="CO209" s="139"/>
      <c r="CP209" s="139"/>
      <c r="CQ209" s="139"/>
      <c r="CR209" s="139"/>
      <c r="CS209" s="139"/>
      <c r="CT209" s="139"/>
      <c r="CU209" s="139"/>
      <c r="CV209" s="139"/>
      <c r="CW209" s="139"/>
      <c r="CX209" s="139"/>
      <c r="CY209" s="139"/>
      <c r="CZ209" s="139"/>
      <c r="DA209" s="139"/>
      <c r="DB209" s="139"/>
      <c r="DC209" s="139"/>
      <c r="DD209" s="139"/>
      <c r="DE209" s="139"/>
      <c r="DF209" s="139"/>
      <c r="DG209" s="139"/>
      <c r="DH209" s="139"/>
      <c r="DI209" s="139"/>
      <c r="DJ209" s="139"/>
      <c r="DK209" s="139"/>
      <c r="DL209" s="139"/>
      <c r="DM209" s="139"/>
      <c r="DN209" s="139"/>
      <c r="DO209" s="139"/>
      <c r="DP209" s="139"/>
      <c r="DQ209" s="139"/>
      <c r="DR209" s="139"/>
      <c r="DS209" s="139"/>
      <c r="DT209" s="139"/>
      <c r="DU209" s="139"/>
      <c r="DV209" s="139"/>
      <c r="DW209" s="139"/>
      <c r="DX209" s="139"/>
      <c r="DY209" s="139"/>
      <c r="DZ209" s="139"/>
      <c r="EA209" s="139"/>
      <c r="EB209" s="139"/>
      <c r="EC209" s="139"/>
      <c r="ED209" s="139"/>
      <c r="EE209" s="139"/>
    </row>
    <row r="210" spans="1:135" s="81" customFormat="1" ht="17">
      <c r="A210" s="10"/>
      <c r="B210" s="114"/>
      <c r="C210" s="10"/>
      <c r="D210" s="122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  <c r="AV210" s="139"/>
      <c r="AW210" s="139"/>
      <c r="AX210" s="139"/>
      <c r="AY210" s="139"/>
      <c r="AZ210" s="139"/>
      <c r="BA210" s="139"/>
      <c r="BB210" s="139"/>
      <c r="BC210" s="139"/>
      <c r="BD210" s="139"/>
      <c r="BE210" s="139"/>
      <c r="BF210" s="139"/>
      <c r="BG210" s="139"/>
      <c r="BH210" s="139"/>
      <c r="BI210" s="139"/>
      <c r="BJ210" s="139"/>
      <c r="BK210" s="139"/>
      <c r="BL210" s="139"/>
      <c r="BM210" s="139"/>
      <c r="BN210" s="139"/>
      <c r="BO210" s="139"/>
      <c r="BP210" s="139"/>
      <c r="BQ210" s="139"/>
      <c r="BR210" s="139"/>
      <c r="BS210" s="139"/>
      <c r="BT210" s="139"/>
      <c r="BU210" s="139"/>
      <c r="BV210" s="139"/>
      <c r="BW210" s="139"/>
      <c r="BX210" s="139"/>
      <c r="BY210" s="139"/>
      <c r="BZ210" s="139"/>
      <c r="CA210" s="139"/>
      <c r="CB210" s="139"/>
      <c r="CC210" s="139"/>
      <c r="CD210" s="139"/>
      <c r="CE210" s="139"/>
      <c r="CF210" s="139"/>
      <c r="CG210" s="139"/>
      <c r="CH210" s="139"/>
      <c r="CI210" s="139"/>
      <c r="CJ210" s="139"/>
      <c r="CK210" s="139"/>
      <c r="CL210" s="139"/>
      <c r="CM210" s="139"/>
      <c r="CN210" s="139"/>
      <c r="CO210" s="139"/>
      <c r="CP210" s="139"/>
      <c r="CQ210" s="139"/>
      <c r="CR210" s="139"/>
      <c r="CS210" s="139"/>
      <c r="CT210" s="139"/>
      <c r="CU210" s="139"/>
      <c r="CV210" s="139"/>
      <c r="CW210" s="139"/>
      <c r="CX210" s="139"/>
      <c r="CY210" s="139"/>
      <c r="CZ210" s="139"/>
      <c r="DA210" s="139"/>
      <c r="DB210" s="139"/>
      <c r="DC210" s="139"/>
      <c r="DD210" s="139"/>
      <c r="DE210" s="139"/>
      <c r="DF210" s="139"/>
      <c r="DG210" s="139"/>
      <c r="DH210" s="139"/>
      <c r="DI210" s="139"/>
      <c r="DJ210" s="139"/>
      <c r="DK210" s="139"/>
      <c r="DL210" s="139"/>
      <c r="DM210" s="139"/>
      <c r="DN210" s="139"/>
      <c r="DO210" s="139"/>
      <c r="DP210" s="139"/>
      <c r="DQ210" s="139"/>
      <c r="DR210" s="139"/>
      <c r="DS210" s="139"/>
      <c r="DT210" s="139"/>
      <c r="DU210" s="139"/>
      <c r="DV210" s="139"/>
      <c r="DW210" s="139"/>
      <c r="DX210" s="139"/>
      <c r="DY210" s="139"/>
      <c r="DZ210" s="139"/>
      <c r="EA210" s="139"/>
      <c r="EB210" s="139"/>
      <c r="EC210" s="139"/>
      <c r="ED210" s="139"/>
      <c r="EE210" s="139"/>
    </row>
    <row r="211" spans="1:135" s="81" customFormat="1" ht="59.5" customHeight="1">
      <c r="A211" s="133" t="s">
        <v>218</v>
      </c>
      <c r="B211" s="136" t="s">
        <v>313</v>
      </c>
      <c r="C211" s="133" t="s">
        <v>208</v>
      </c>
      <c r="D211" s="133">
        <v>20</v>
      </c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  <c r="BI211" s="139"/>
      <c r="BJ211" s="139"/>
      <c r="BK211" s="139"/>
      <c r="BL211" s="139"/>
      <c r="BM211" s="139"/>
      <c r="BN211" s="139"/>
      <c r="BO211" s="139"/>
      <c r="BP211" s="139"/>
      <c r="BQ211" s="139"/>
      <c r="BR211" s="139"/>
      <c r="BS211" s="139"/>
      <c r="BT211" s="139"/>
      <c r="BU211" s="139"/>
      <c r="BV211" s="139"/>
      <c r="BW211" s="139"/>
      <c r="BX211" s="139"/>
      <c r="BY211" s="139"/>
      <c r="BZ211" s="139"/>
      <c r="CA211" s="139"/>
      <c r="CB211" s="139"/>
      <c r="CC211" s="139"/>
      <c r="CD211" s="139"/>
      <c r="CE211" s="139"/>
      <c r="CF211" s="139"/>
      <c r="CG211" s="139"/>
      <c r="CH211" s="139"/>
      <c r="CI211" s="139"/>
      <c r="CJ211" s="139"/>
      <c r="CK211" s="139"/>
      <c r="CL211" s="139"/>
      <c r="CM211" s="139"/>
      <c r="CN211" s="139"/>
      <c r="CO211" s="139"/>
      <c r="CP211" s="139"/>
      <c r="CQ211" s="139"/>
      <c r="CR211" s="139"/>
      <c r="CS211" s="139"/>
      <c r="CT211" s="139"/>
      <c r="CU211" s="139"/>
      <c r="CV211" s="139"/>
      <c r="CW211" s="139"/>
      <c r="CX211" s="139"/>
      <c r="CY211" s="139"/>
      <c r="CZ211" s="139"/>
      <c r="DA211" s="139"/>
      <c r="DB211" s="139"/>
      <c r="DC211" s="139"/>
      <c r="DD211" s="139"/>
      <c r="DE211" s="139"/>
      <c r="DF211" s="139"/>
      <c r="DG211" s="139"/>
      <c r="DH211" s="139"/>
      <c r="DI211" s="139"/>
      <c r="DJ211" s="139"/>
      <c r="DK211" s="139"/>
      <c r="DL211" s="139"/>
      <c r="DM211" s="139"/>
      <c r="DN211" s="139"/>
      <c r="DO211" s="139"/>
      <c r="DP211" s="139"/>
      <c r="DQ211" s="139"/>
      <c r="DR211" s="139"/>
      <c r="DS211" s="139"/>
      <c r="DT211" s="139"/>
      <c r="DU211" s="139"/>
      <c r="DV211" s="139"/>
      <c r="DW211" s="139"/>
      <c r="DX211" s="139"/>
      <c r="DY211" s="139"/>
      <c r="DZ211" s="139"/>
      <c r="EA211" s="139"/>
      <c r="EB211" s="139"/>
      <c r="EC211" s="139"/>
      <c r="ED211" s="139"/>
      <c r="EE211" s="139"/>
    </row>
    <row r="212" spans="1:135" s="81" customFormat="1" ht="17">
      <c r="A212" s="10">
        <v>1</v>
      </c>
      <c r="B212" s="114" t="str">
        <f>'BG POLYANA_GENdovejd'!B192</f>
        <v>ИЗКОП С БАГЕР ЗЕМНИ и ЛЕКО СКАЛНИ ПОЧВИ - Н = 1,2м</v>
      </c>
      <c r="C212" s="10" t="s">
        <v>4</v>
      </c>
      <c r="D212" s="124">
        <f>'BG POLYANA_GENdovejd'!D192</f>
        <v>48</v>
      </c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  <c r="AA212" s="139"/>
      <c r="AB212" s="139"/>
      <c r="AC212" s="139"/>
      <c r="AD212" s="139"/>
      <c r="AE212" s="139"/>
      <c r="AF212" s="139"/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  <c r="AV212" s="139"/>
      <c r="AW212" s="139"/>
      <c r="AX212" s="139"/>
      <c r="AY212" s="139"/>
      <c r="AZ212" s="139"/>
      <c r="BA212" s="139"/>
      <c r="BB212" s="139"/>
      <c r="BC212" s="139"/>
      <c r="BD212" s="139"/>
      <c r="BE212" s="139"/>
      <c r="BF212" s="139"/>
      <c r="BG212" s="139"/>
      <c r="BH212" s="139"/>
      <c r="BI212" s="139"/>
      <c r="BJ212" s="139"/>
      <c r="BK212" s="139"/>
      <c r="BL212" s="139"/>
      <c r="BM212" s="139"/>
      <c r="BN212" s="139"/>
      <c r="BO212" s="139"/>
      <c r="BP212" s="139"/>
      <c r="BQ212" s="139"/>
      <c r="BR212" s="139"/>
      <c r="BS212" s="139"/>
      <c r="BT212" s="139"/>
      <c r="BU212" s="139"/>
      <c r="BV212" s="139"/>
      <c r="BW212" s="139"/>
      <c r="BX212" s="139"/>
      <c r="BY212" s="139"/>
      <c r="BZ212" s="139"/>
      <c r="CA212" s="139"/>
      <c r="CB212" s="139"/>
      <c r="CC212" s="139"/>
      <c r="CD212" s="139"/>
      <c r="CE212" s="139"/>
      <c r="CF212" s="139"/>
      <c r="CG212" s="139"/>
      <c r="CH212" s="139"/>
      <c r="CI212" s="139"/>
      <c r="CJ212" s="139"/>
      <c r="CK212" s="139"/>
      <c r="CL212" s="139"/>
      <c r="CM212" s="139"/>
      <c r="CN212" s="139"/>
      <c r="CO212" s="139"/>
      <c r="CP212" s="139"/>
      <c r="CQ212" s="139"/>
      <c r="CR212" s="139"/>
      <c r="CS212" s="139"/>
      <c r="CT212" s="139"/>
      <c r="CU212" s="139"/>
      <c r="CV212" s="139"/>
      <c r="CW212" s="139"/>
      <c r="CX212" s="139"/>
      <c r="CY212" s="139"/>
      <c r="CZ212" s="139"/>
      <c r="DA212" s="139"/>
      <c r="DB212" s="139"/>
      <c r="DC212" s="139"/>
      <c r="DD212" s="139"/>
      <c r="DE212" s="139"/>
      <c r="DF212" s="139"/>
      <c r="DG212" s="139"/>
      <c r="DH212" s="139"/>
      <c r="DI212" s="139"/>
      <c r="DJ212" s="139"/>
      <c r="DK212" s="139"/>
      <c r="DL212" s="139"/>
      <c r="DM212" s="139"/>
      <c r="DN212" s="139"/>
      <c r="DO212" s="139"/>
      <c r="DP212" s="139"/>
      <c r="DQ212" s="139"/>
      <c r="DR212" s="139"/>
      <c r="DS212" s="139"/>
      <c r="DT212" s="139"/>
      <c r="DU212" s="139"/>
      <c r="DV212" s="139"/>
      <c r="DW212" s="139"/>
      <c r="DX212" s="139"/>
      <c r="DY212" s="139"/>
      <c r="DZ212" s="139"/>
      <c r="EA212" s="139"/>
      <c r="EB212" s="139"/>
      <c r="EC212" s="139"/>
      <c r="ED212" s="139"/>
      <c r="EE212" s="139"/>
    </row>
    <row r="213" spans="1:135" s="81" customFormat="1" ht="30">
      <c r="A213" s="10">
        <v>2</v>
      </c>
      <c r="B213" s="114" t="str">
        <f>'BG POLYANA_GENdovejd'!B193</f>
        <v>ОТЛАГАНЕ НА ПЛОЩАДКАТА НА ЗЕМНИ ПОЧВИ С  ОБЕМНО ТЕГЛО 1.97т/м3 НА 2.0 КМ - Н = 1,20м</v>
      </c>
      <c r="C213" s="10" t="s">
        <v>4</v>
      </c>
      <c r="D213" s="124">
        <f>'BG POLYANA_GENdovejd'!D193</f>
        <v>48</v>
      </c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  <c r="T213" s="139"/>
      <c r="U213" s="139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  <c r="AV213" s="139"/>
      <c r="AW213" s="139"/>
      <c r="AX213" s="139"/>
      <c r="AY213" s="139"/>
      <c r="AZ213" s="139"/>
      <c r="BA213" s="139"/>
      <c r="BB213" s="139"/>
      <c r="BC213" s="139"/>
      <c r="BD213" s="139"/>
      <c r="BE213" s="139"/>
      <c r="BF213" s="139"/>
      <c r="BG213" s="139"/>
      <c r="BH213" s="139"/>
      <c r="BI213" s="139"/>
      <c r="BJ213" s="139"/>
      <c r="BK213" s="139"/>
      <c r="BL213" s="139"/>
      <c r="BM213" s="139"/>
      <c r="BN213" s="139"/>
      <c r="BO213" s="139"/>
      <c r="BP213" s="139"/>
      <c r="BQ213" s="139"/>
      <c r="BR213" s="139"/>
      <c r="BS213" s="139"/>
      <c r="BT213" s="139"/>
      <c r="BU213" s="139"/>
      <c r="BV213" s="139"/>
      <c r="BW213" s="139"/>
      <c r="BX213" s="139"/>
      <c r="BY213" s="139"/>
      <c r="BZ213" s="139"/>
      <c r="CA213" s="139"/>
      <c r="CB213" s="139"/>
      <c r="CC213" s="139"/>
      <c r="CD213" s="139"/>
      <c r="CE213" s="139"/>
      <c r="CF213" s="139"/>
      <c r="CG213" s="139"/>
      <c r="CH213" s="139"/>
      <c r="CI213" s="139"/>
      <c r="CJ213" s="139"/>
      <c r="CK213" s="139"/>
      <c r="CL213" s="139"/>
      <c r="CM213" s="139"/>
      <c r="CN213" s="139"/>
      <c r="CO213" s="139"/>
      <c r="CP213" s="139"/>
      <c r="CQ213" s="139"/>
      <c r="CR213" s="139"/>
      <c r="CS213" s="139"/>
      <c r="CT213" s="139"/>
      <c r="CU213" s="139"/>
      <c r="CV213" s="139"/>
      <c r="CW213" s="139"/>
      <c r="CX213" s="139"/>
      <c r="CY213" s="139"/>
      <c r="CZ213" s="139"/>
      <c r="DA213" s="139"/>
      <c r="DB213" s="139"/>
      <c r="DC213" s="139"/>
      <c r="DD213" s="139"/>
      <c r="DE213" s="139"/>
      <c r="DF213" s="139"/>
      <c r="DG213" s="139"/>
      <c r="DH213" s="139"/>
      <c r="DI213" s="139"/>
      <c r="DJ213" s="139"/>
      <c r="DK213" s="139"/>
      <c r="DL213" s="139"/>
      <c r="DM213" s="139"/>
      <c r="DN213" s="139"/>
      <c r="DO213" s="139"/>
      <c r="DP213" s="139"/>
      <c r="DQ213" s="139"/>
      <c r="DR213" s="139"/>
      <c r="DS213" s="139"/>
      <c r="DT213" s="139"/>
      <c r="DU213" s="139"/>
      <c r="DV213" s="139"/>
      <c r="DW213" s="139"/>
      <c r="DX213" s="139"/>
      <c r="DY213" s="139"/>
      <c r="DZ213" s="139"/>
      <c r="EA213" s="139"/>
      <c r="EB213" s="139"/>
      <c r="EC213" s="139"/>
      <c r="ED213" s="139"/>
      <c r="EE213" s="139"/>
    </row>
    <row r="214" spans="1:135" s="81" customFormat="1" ht="17">
      <c r="A214" s="10">
        <v>3</v>
      </c>
      <c r="B214" s="114" t="str">
        <f>'BG POLYANA_GENdovejd'!B194</f>
        <v>НАПРАВА ОПОРНИ БЛОКОВЕ</v>
      </c>
      <c r="C214" s="10" t="str">
        <f>'BG POLYANA_GENdovejd'!C194</f>
        <v>бр.</v>
      </c>
      <c r="D214" s="122">
        <f>'BG POLYANA_GENdovejd'!D194</f>
        <v>8</v>
      </c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  <c r="T214" s="139"/>
      <c r="U214" s="139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  <c r="AV214" s="139"/>
      <c r="AW214" s="139"/>
      <c r="AX214" s="139"/>
      <c r="AY214" s="139"/>
      <c r="AZ214" s="139"/>
      <c r="BA214" s="139"/>
      <c r="BB214" s="139"/>
      <c r="BC214" s="139"/>
      <c r="BD214" s="139"/>
      <c r="BE214" s="139"/>
      <c r="BF214" s="139"/>
      <c r="BG214" s="139"/>
      <c r="BH214" s="139"/>
      <c r="BI214" s="139"/>
      <c r="BJ214" s="139"/>
      <c r="BK214" s="139"/>
      <c r="BL214" s="139"/>
      <c r="BM214" s="139"/>
      <c r="BN214" s="139"/>
      <c r="BO214" s="139"/>
      <c r="BP214" s="139"/>
      <c r="BQ214" s="139"/>
      <c r="BR214" s="139"/>
      <c r="BS214" s="139"/>
      <c r="BT214" s="139"/>
      <c r="BU214" s="139"/>
      <c r="BV214" s="139"/>
      <c r="BW214" s="139"/>
      <c r="BX214" s="139"/>
      <c r="BY214" s="139"/>
      <c r="BZ214" s="139"/>
      <c r="CA214" s="139"/>
      <c r="CB214" s="139"/>
      <c r="CC214" s="139"/>
      <c r="CD214" s="139"/>
      <c r="CE214" s="139"/>
      <c r="CF214" s="139"/>
      <c r="CG214" s="139"/>
      <c r="CH214" s="139"/>
      <c r="CI214" s="139"/>
      <c r="CJ214" s="139"/>
      <c r="CK214" s="139"/>
      <c r="CL214" s="139"/>
      <c r="CM214" s="139"/>
      <c r="CN214" s="139"/>
      <c r="CO214" s="139"/>
      <c r="CP214" s="139"/>
      <c r="CQ214" s="139"/>
      <c r="CR214" s="139"/>
      <c r="CS214" s="139"/>
      <c r="CT214" s="139"/>
      <c r="CU214" s="139"/>
      <c r="CV214" s="139"/>
      <c r="CW214" s="139"/>
      <c r="CX214" s="139"/>
      <c r="CY214" s="139"/>
      <c r="CZ214" s="139"/>
      <c r="DA214" s="139"/>
      <c r="DB214" s="139"/>
      <c r="DC214" s="139"/>
      <c r="DD214" s="139"/>
      <c r="DE214" s="139"/>
      <c r="DF214" s="139"/>
      <c r="DG214" s="139"/>
      <c r="DH214" s="139"/>
      <c r="DI214" s="139"/>
      <c r="DJ214" s="139"/>
      <c r="DK214" s="139"/>
      <c r="DL214" s="139"/>
      <c r="DM214" s="139"/>
      <c r="DN214" s="139"/>
      <c r="DO214" s="139"/>
      <c r="DP214" s="139"/>
      <c r="DQ214" s="139"/>
      <c r="DR214" s="139"/>
      <c r="DS214" s="139"/>
      <c r="DT214" s="139"/>
      <c r="DU214" s="139"/>
      <c r="DV214" s="139"/>
      <c r="DW214" s="139"/>
      <c r="DX214" s="139"/>
      <c r="DY214" s="139"/>
      <c r="DZ214" s="139"/>
      <c r="EA214" s="139"/>
      <c r="EB214" s="139"/>
      <c r="EC214" s="139"/>
      <c r="ED214" s="139"/>
      <c r="EE214" s="139"/>
    </row>
    <row r="215" spans="1:135" s="81" customFormat="1" ht="17">
      <c r="A215" s="10">
        <v>4</v>
      </c>
      <c r="B215" s="114" t="str">
        <f>'BG POLYANA_GENdovejd'!B195</f>
        <v>ПРЕВОЗ НА БЕТОН ЗА ОПОРНИ ЕЛЕМЕНТИ</v>
      </c>
      <c r="C215" s="10" t="s">
        <v>4</v>
      </c>
      <c r="D215" s="124">
        <f>'BG POLYANA_GENdovejd'!D195</f>
        <v>0.16</v>
      </c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  <c r="T215" s="139"/>
      <c r="U215" s="139"/>
      <c r="V215" s="139"/>
      <c r="W215" s="139"/>
      <c r="X215" s="139"/>
      <c r="Y215" s="139"/>
      <c r="Z215" s="139"/>
      <c r="AA215" s="139"/>
      <c r="AB215" s="139"/>
      <c r="AC215" s="139"/>
      <c r="AD215" s="139"/>
      <c r="AE215" s="139"/>
      <c r="AF215" s="139"/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39"/>
      <c r="AS215" s="139"/>
      <c r="AT215" s="139"/>
      <c r="AU215" s="139"/>
      <c r="AV215" s="139"/>
      <c r="AW215" s="139"/>
      <c r="AX215" s="139"/>
      <c r="AY215" s="139"/>
      <c r="AZ215" s="139"/>
      <c r="BA215" s="139"/>
      <c r="BB215" s="139"/>
      <c r="BC215" s="139"/>
      <c r="BD215" s="139"/>
      <c r="BE215" s="139"/>
      <c r="BF215" s="139"/>
      <c r="BG215" s="139"/>
      <c r="BH215" s="139"/>
      <c r="BI215" s="139"/>
      <c r="BJ215" s="139"/>
      <c r="BK215" s="139"/>
      <c r="BL215" s="139"/>
      <c r="BM215" s="139"/>
      <c r="BN215" s="139"/>
      <c r="BO215" s="139"/>
      <c r="BP215" s="139"/>
      <c r="BQ215" s="139"/>
      <c r="BR215" s="139"/>
      <c r="BS215" s="139"/>
      <c r="BT215" s="139"/>
      <c r="BU215" s="139"/>
      <c r="BV215" s="139"/>
      <c r="BW215" s="139"/>
      <c r="BX215" s="139"/>
      <c r="BY215" s="139"/>
      <c r="BZ215" s="139"/>
      <c r="CA215" s="139"/>
      <c r="CB215" s="139"/>
      <c r="CC215" s="139"/>
      <c r="CD215" s="139"/>
      <c r="CE215" s="139"/>
      <c r="CF215" s="139"/>
      <c r="CG215" s="139"/>
      <c r="CH215" s="139"/>
      <c r="CI215" s="139"/>
      <c r="CJ215" s="139"/>
      <c r="CK215" s="139"/>
      <c r="CL215" s="139"/>
      <c r="CM215" s="139"/>
      <c r="CN215" s="139"/>
      <c r="CO215" s="139"/>
      <c r="CP215" s="139"/>
      <c r="CQ215" s="139"/>
      <c r="CR215" s="139"/>
      <c r="CS215" s="139"/>
      <c r="CT215" s="139"/>
      <c r="CU215" s="139"/>
      <c r="CV215" s="139"/>
      <c r="CW215" s="139"/>
      <c r="CX215" s="139"/>
      <c r="CY215" s="139"/>
      <c r="CZ215" s="139"/>
      <c r="DA215" s="139"/>
      <c r="DB215" s="139"/>
      <c r="DC215" s="139"/>
      <c r="DD215" s="139"/>
      <c r="DE215" s="139"/>
      <c r="DF215" s="139"/>
      <c r="DG215" s="139"/>
      <c r="DH215" s="139"/>
      <c r="DI215" s="139"/>
      <c r="DJ215" s="139"/>
      <c r="DK215" s="139"/>
      <c r="DL215" s="139"/>
      <c r="DM215" s="139"/>
      <c r="DN215" s="139"/>
      <c r="DO215" s="139"/>
      <c r="DP215" s="139"/>
      <c r="DQ215" s="139"/>
      <c r="DR215" s="139"/>
      <c r="DS215" s="139"/>
      <c r="DT215" s="139"/>
      <c r="DU215" s="139"/>
      <c r="DV215" s="139"/>
      <c r="DW215" s="139"/>
      <c r="DX215" s="139"/>
      <c r="DY215" s="139"/>
      <c r="DZ215" s="139"/>
      <c r="EA215" s="139"/>
      <c r="EB215" s="139"/>
      <c r="EC215" s="139"/>
      <c r="ED215" s="139"/>
      <c r="EE215" s="139"/>
    </row>
    <row r="216" spans="1:135" s="81" customFormat="1" ht="30">
      <c r="A216" s="10">
        <v>5</v>
      </c>
      <c r="B216" s="114" t="str">
        <f>'BG POLYANA_GENdovejd'!B196</f>
        <v>НАСИП ОТ НЕСТАНДАРТНА БАЛАСТРА - _x000D_С ПЛЪТНОСТ &gt; 1,65т/м3 - Н = 0,8м</v>
      </c>
      <c r="C216" s="10" t="s">
        <v>4</v>
      </c>
      <c r="D216" s="124">
        <f>'BG POLYANA_GENdovejd'!D196</f>
        <v>32</v>
      </c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  <c r="T216" s="139"/>
      <c r="U216" s="139"/>
      <c r="V216" s="139"/>
      <c r="W216" s="139"/>
      <c r="X216" s="139"/>
      <c r="Y216" s="139"/>
      <c r="Z216" s="139"/>
      <c r="AA216" s="139"/>
      <c r="AB216" s="139"/>
      <c r="AC216" s="139"/>
      <c r="AD216" s="139"/>
      <c r="AE216" s="139"/>
      <c r="AF216" s="139"/>
      <c r="AG216" s="139"/>
      <c r="AH216" s="139"/>
      <c r="AI216" s="139"/>
      <c r="AJ216" s="139"/>
      <c r="AK216" s="139"/>
      <c r="AL216" s="139"/>
      <c r="AM216" s="139"/>
      <c r="AN216" s="139"/>
      <c r="AO216" s="139"/>
      <c r="AP216" s="139"/>
      <c r="AQ216" s="139"/>
      <c r="AR216" s="139"/>
      <c r="AS216" s="139"/>
      <c r="AT216" s="139"/>
      <c r="AU216" s="139"/>
      <c r="AV216" s="139"/>
      <c r="AW216" s="139"/>
      <c r="AX216" s="139"/>
      <c r="AY216" s="139"/>
      <c r="AZ216" s="139"/>
      <c r="BA216" s="139"/>
      <c r="BB216" s="139"/>
      <c r="BC216" s="139"/>
      <c r="BD216" s="139"/>
      <c r="BE216" s="139"/>
      <c r="BF216" s="139"/>
      <c r="BG216" s="139"/>
      <c r="BH216" s="139"/>
      <c r="BI216" s="139"/>
      <c r="BJ216" s="139"/>
      <c r="BK216" s="139"/>
      <c r="BL216" s="139"/>
      <c r="BM216" s="139"/>
      <c r="BN216" s="139"/>
      <c r="BO216" s="139"/>
      <c r="BP216" s="139"/>
      <c r="BQ216" s="139"/>
      <c r="BR216" s="139"/>
      <c r="BS216" s="139"/>
      <c r="BT216" s="139"/>
      <c r="BU216" s="139"/>
      <c r="BV216" s="139"/>
      <c r="BW216" s="139"/>
      <c r="BX216" s="139"/>
      <c r="BY216" s="139"/>
      <c r="BZ216" s="139"/>
      <c r="CA216" s="139"/>
      <c r="CB216" s="139"/>
      <c r="CC216" s="139"/>
      <c r="CD216" s="139"/>
      <c r="CE216" s="139"/>
      <c r="CF216" s="139"/>
      <c r="CG216" s="139"/>
      <c r="CH216" s="139"/>
      <c r="CI216" s="139"/>
      <c r="CJ216" s="139"/>
      <c r="CK216" s="139"/>
      <c r="CL216" s="139"/>
      <c r="CM216" s="139"/>
      <c r="CN216" s="139"/>
      <c r="CO216" s="139"/>
      <c r="CP216" s="139"/>
      <c r="CQ216" s="139"/>
      <c r="CR216" s="139"/>
      <c r="CS216" s="139"/>
      <c r="CT216" s="139"/>
      <c r="CU216" s="139"/>
      <c r="CV216" s="139"/>
      <c r="CW216" s="139"/>
      <c r="CX216" s="139"/>
      <c r="CY216" s="139"/>
      <c r="CZ216" s="139"/>
      <c r="DA216" s="139"/>
      <c r="DB216" s="139"/>
      <c r="DC216" s="139"/>
      <c r="DD216" s="139"/>
      <c r="DE216" s="139"/>
      <c r="DF216" s="139"/>
      <c r="DG216" s="139"/>
      <c r="DH216" s="139"/>
      <c r="DI216" s="139"/>
      <c r="DJ216" s="139"/>
      <c r="DK216" s="139"/>
      <c r="DL216" s="139"/>
      <c r="DM216" s="139"/>
      <c r="DN216" s="139"/>
      <c r="DO216" s="139"/>
      <c r="DP216" s="139"/>
      <c r="DQ216" s="139"/>
      <c r="DR216" s="139"/>
      <c r="DS216" s="139"/>
      <c r="DT216" s="139"/>
      <c r="DU216" s="139"/>
      <c r="DV216" s="139"/>
      <c r="DW216" s="139"/>
      <c r="DX216" s="139"/>
      <c r="DY216" s="139"/>
      <c r="DZ216" s="139"/>
      <c r="EA216" s="139"/>
      <c r="EB216" s="139"/>
      <c r="EC216" s="139"/>
      <c r="ED216" s="139"/>
      <c r="EE216" s="139"/>
    </row>
    <row r="217" spans="1:135" s="81" customFormat="1" ht="17">
      <c r="A217" s="10">
        <v>6</v>
      </c>
      <c r="B217" s="114" t="str">
        <f>'BG POLYANA_GENdovejd'!B197</f>
        <v>ЗАСИПКА ОТ ПЯСЪК ЗА ПОДЛОЖКА И ОКОЛО ТРЪБАТА - Н = 0,40м</v>
      </c>
      <c r="C217" s="10" t="s">
        <v>4</v>
      </c>
      <c r="D217" s="124">
        <f>'BG POLYANA_GENdovejd'!D197</f>
        <v>16</v>
      </c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  <c r="AV217" s="139"/>
      <c r="AW217" s="139"/>
      <c r="AX217" s="139"/>
      <c r="AY217" s="139"/>
      <c r="AZ217" s="139"/>
      <c r="BA217" s="139"/>
      <c r="BB217" s="139"/>
      <c r="BC217" s="139"/>
      <c r="BD217" s="139"/>
      <c r="BE217" s="139"/>
      <c r="BF217" s="139"/>
      <c r="BG217" s="139"/>
      <c r="BH217" s="139"/>
      <c r="BI217" s="139"/>
      <c r="BJ217" s="139"/>
      <c r="BK217" s="139"/>
      <c r="BL217" s="139"/>
      <c r="BM217" s="139"/>
      <c r="BN217" s="139"/>
      <c r="BO217" s="139"/>
      <c r="BP217" s="139"/>
      <c r="BQ217" s="139"/>
      <c r="BR217" s="139"/>
      <c r="BS217" s="139"/>
      <c r="BT217" s="139"/>
      <c r="BU217" s="139"/>
      <c r="BV217" s="139"/>
      <c r="BW217" s="139"/>
      <c r="BX217" s="139"/>
      <c r="BY217" s="139"/>
      <c r="BZ217" s="139"/>
      <c r="CA217" s="139"/>
      <c r="CB217" s="139"/>
      <c r="CC217" s="139"/>
      <c r="CD217" s="139"/>
      <c r="CE217" s="139"/>
      <c r="CF217" s="139"/>
      <c r="CG217" s="139"/>
      <c r="CH217" s="139"/>
      <c r="CI217" s="139"/>
      <c r="CJ217" s="139"/>
      <c r="CK217" s="139"/>
      <c r="CL217" s="139"/>
      <c r="CM217" s="139"/>
      <c r="CN217" s="139"/>
      <c r="CO217" s="139"/>
      <c r="CP217" s="139"/>
      <c r="CQ217" s="139"/>
      <c r="CR217" s="139"/>
      <c r="CS217" s="139"/>
      <c r="CT217" s="139"/>
      <c r="CU217" s="139"/>
      <c r="CV217" s="139"/>
      <c r="CW217" s="139"/>
      <c r="CX217" s="139"/>
      <c r="CY217" s="139"/>
      <c r="CZ217" s="139"/>
      <c r="DA217" s="139"/>
      <c r="DB217" s="139"/>
      <c r="DC217" s="139"/>
      <c r="DD217" s="139"/>
      <c r="DE217" s="139"/>
      <c r="DF217" s="139"/>
      <c r="DG217" s="139"/>
      <c r="DH217" s="139"/>
      <c r="DI217" s="139"/>
      <c r="DJ217" s="139"/>
      <c r="DK217" s="139"/>
      <c r="DL217" s="139"/>
      <c r="DM217" s="139"/>
      <c r="DN217" s="139"/>
      <c r="DO217" s="139"/>
      <c r="DP217" s="139"/>
      <c r="DQ217" s="139"/>
      <c r="DR217" s="139"/>
      <c r="DS217" s="139"/>
      <c r="DT217" s="139"/>
      <c r="DU217" s="139"/>
      <c r="DV217" s="139"/>
      <c r="DW217" s="139"/>
      <c r="DX217" s="139"/>
      <c r="DY217" s="139"/>
      <c r="DZ217" s="139"/>
      <c r="EA217" s="139"/>
      <c r="EB217" s="139"/>
      <c r="EC217" s="139"/>
      <c r="ED217" s="139"/>
      <c r="EE217" s="139"/>
    </row>
    <row r="218" spans="1:135" s="81" customFormat="1" ht="17">
      <c r="A218" s="10">
        <v>7</v>
      </c>
      <c r="B218" s="114" t="str">
        <f>'BG POLYANA_GENdovejd'!B198</f>
        <v>ПОДЛОЖЕН ПЯСЪК - Н = 0,10м</v>
      </c>
      <c r="C218" s="10" t="s">
        <v>4</v>
      </c>
      <c r="D218" s="124">
        <f>'BG POLYANA_GENdovejd'!D198</f>
        <v>4</v>
      </c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  <c r="AA218" s="139"/>
      <c r="AB218" s="139"/>
      <c r="AC218" s="139"/>
      <c r="AD218" s="139"/>
      <c r="AE218" s="139"/>
      <c r="AF218" s="139"/>
      <c r="AG218" s="139"/>
      <c r="AH218" s="139"/>
      <c r="AI218" s="139"/>
      <c r="AJ218" s="139"/>
      <c r="AK218" s="139"/>
      <c r="AL218" s="139"/>
      <c r="AM218" s="139"/>
      <c r="AN218" s="139"/>
      <c r="AO218" s="139"/>
      <c r="AP218" s="139"/>
      <c r="AQ218" s="139"/>
      <c r="AR218" s="139"/>
      <c r="AS218" s="139"/>
      <c r="AT218" s="139"/>
      <c r="AU218" s="139"/>
      <c r="AV218" s="139"/>
      <c r="AW218" s="139"/>
      <c r="AX218" s="139"/>
      <c r="AY218" s="139"/>
      <c r="AZ218" s="139"/>
      <c r="BA218" s="139"/>
      <c r="BB218" s="139"/>
      <c r="BC218" s="139"/>
      <c r="BD218" s="139"/>
      <c r="BE218" s="139"/>
      <c r="BF218" s="139"/>
      <c r="BG218" s="139"/>
      <c r="BH218" s="139"/>
      <c r="BI218" s="139"/>
      <c r="BJ218" s="139"/>
      <c r="BK218" s="139"/>
      <c r="BL218" s="139"/>
      <c r="BM218" s="139"/>
      <c r="BN218" s="139"/>
      <c r="BO218" s="139"/>
      <c r="BP218" s="139"/>
      <c r="BQ218" s="139"/>
      <c r="BR218" s="139"/>
      <c r="BS218" s="139"/>
      <c r="BT218" s="139"/>
      <c r="BU218" s="139"/>
      <c r="BV218" s="139"/>
      <c r="BW218" s="139"/>
      <c r="BX218" s="139"/>
      <c r="BY218" s="139"/>
      <c r="BZ218" s="139"/>
      <c r="CA218" s="139"/>
      <c r="CB218" s="139"/>
      <c r="CC218" s="139"/>
      <c r="CD218" s="139"/>
      <c r="CE218" s="139"/>
      <c r="CF218" s="139"/>
      <c r="CG218" s="139"/>
      <c r="CH218" s="139"/>
      <c r="CI218" s="139"/>
      <c r="CJ218" s="139"/>
      <c r="CK218" s="139"/>
      <c r="CL218" s="139"/>
      <c r="CM218" s="139"/>
      <c r="CN218" s="139"/>
      <c r="CO218" s="139"/>
      <c r="CP218" s="139"/>
      <c r="CQ218" s="139"/>
      <c r="CR218" s="139"/>
      <c r="CS218" s="139"/>
      <c r="CT218" s="139"/>
      <c r="CU218" s="139"/>
      <c r="CV218" s="139"/>
      <c r="CW218" s="139"/>
      <c r="CX218" s="139"/>
      <c r="CY218" s="139"/>
      <c r="CZ218" s="139"/>
      <c r="DA218" s="139"/>
      <c r="DB218" s="139"/>
      <c r="DC218" s="139"/>
      <c r="DD218" s="139"/>
      <c r="DE218" s="139"/>
      <c r="DF218" s="139"/>
      <c r="DG218" s="139"/>
      <c r="DH218" s="139"/>
      <c r="DI218" s="139"/>
      <c r="DJ218" s="139"/>
      <c r="DK218" s="139"/>
      <c r="DL218" s="139"/>
      <c r="DM218" s="139"/>
      <c r="DN218" s="139"/>
      <c r="DO218" s="139"/>
      <c r="DP218" s="139"/>
      <c r="DQ218" s="139"/>
      <c r="DR218" s="139"/>
      <c r="DS218" s="139"/>
      <c r="DT218" s="139"/>
      <c r="DU218" s="139"/>
      <c r="DV218" s="139"/>
      <c r="DW218" s="139"/>
      <c r="DX218" s="139"/>
      <c r="DY218" s="139"/>
      <c r="DZ218" s="139"/>
      <c r="EA218" s="139"/>
      <c r="EB218" s="139"/>
      <c r="EC218" s="139"/>
      <c r="ED218" s="139"/>
      <c r="EE218" s="139"/>
    </row>
    <row r="219" spans="1:135" s="81" customFormat="1" ht="17">
      <c r="A219" s="10">
        <v>8</v>
      </c>
      <c r="B219" s="114" t="s">
        <v>355</v>
      </c>
      <c r="C219" s="10" t="s">
        <v>4</v>
      </c>
      <c r="D219" s="124">
        <v>4</v>
      </c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  <c r="T219" s="139"/>
      <c r="U219" s="139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  <c r="AV219" s="139"/>
      <c r="AW219" s="139"/>
      <c r="AX219" s="139"/>
      <c r="AY219" s="139"/>
      <c r="AZ219" s="139"/>
      <c r="BA219" s="139"/>
      <c r="BB219" s="139"/>
      <c r="BC219" s="139"/>
      <c r="BD219" s="139"/>
      <c r="BE219" s="139"/>
      <c r="BF219" s="139"/>
      <c r="BG219" s="139"/>
      <c r="BH219" s="139"/>
      <c r="BI219" s="139"/>
      <c r="BJ219" s="139"/>
      <c r="BK219" s="139"/>
      <c r="BL219" s="139"/>
      <c r="BM219" s="139"/>
      <c r="BN219" s="139"/>
      <c r="BO219" s="139"/>
      <c r="BP219" s="139"/>
      <c r="BQ219" s="139"/>
      <c r="BR219" s="139"/>
      <c r="BS219" s="139"/>
      <c r="BT219" s="139"/>
      <c r="BU219" s="139"/>
      <c r="BV219" s="139"/>
      <c r="BW219" s="139"/>
      <c r="BX219" s="139"/>
      <c r="BY219" s="139"/>
      <c r="BZ219" s="139"/>
      <c r="CA219" s="139"/>
      <c r="CB219" s="139"/>
      <c r="CC219" s="139"/>
      <c r="CD219" s="139"/>
      <c r="CE219" s="139"/>
      <c r="CF219" s="139"/>
      <c r="CG219" s="139"/>
      <c r="CH219" s="139"/>
      <c r="CI219" s="139"/>
      <c r="CJ219" s="139"/>
      <c r="CK219" s="139"/>
      <c r="CL219" s="139"/>
      <c r="CM219" s="139"/>
      <c r="CN219" s="139"/>
      <c r="CO219" s="139"/>
      <c r="CP219" s="139"/>
      <c r="CQ219" s="139"/>
      <c r="CR219" s="139"/>
      <c r="CS219" s="139"/>
      <c r="CT219" s="139"/>
      <c r="CU219" s="139"/>
      <c r="CV219" s="139"/>
      <c r="CW219" s="139"/>
      <c r="CX219" s="139"/>
      <c r="CY219" s="139"/>
      <c r="CZ219" s="139"/>
      <c r="DA219" s="139"/>
      <c r="DB219" s="139"/>
      <c r="DC219" s="139"/>
      <c r="DD219" s="139"/>
      <c r="DE219" s="139"/>
      <c r="DF219" s="139"/>
      <c r="DG219" s="139"/>
      <c r="DH219" s="139"/>
      <c r="DI219" s="139"/>
      <c r="DJ219" s="139"/>
      <c r="DK219" s="139"/>
      <c r="DL219" s="139"/>
      <c r="DM219" s="139"/>
      <c r="DN219" s="139"/>
      <c r="DO219" s="139"/>
      <c r="DP219" s="139"/>
      <c r="DQ219" s="139"/>
      <c r="DR219" s="139"/>
      <c r="DS219" s="139"/>
      <c r="DT219" s="139"/>
      <c r="DU219" s="139"/>
      <c r="DV219" s="139"/>
      <c r="DW219" s="139"/>
      <c r="DX219" s="139"/>
      <c r="DY219" s="139"/>
      <c r="DZ219" s="139"/>
      <c r="EA219" s="139"/>
      <c r="EB219" s="139"/>
      <c r="EC219" s="139"/>
      <c r="ED219" s="139"/>
      <c r="EE219" s="139"/>
    </row>
    <row r="220" spans="1:135" s="81" customFormat="1" ht="30">
      <c r="A220" s="10">
        <v>9</v>
      </c>
      <c r="B220" s="114" t="str">
        <f>'BG POLYANA_GENdovejd'!B200</f>
        <v>ЗАСИПВАНЕ РЪЧНО ИЗКОПИ С ОГРАНИЧЕНИ ШИРИНИ БЕЗ ТРАМБОВАНЕ, ПЯСЪК - Н = 0,50м</v>
      </c>
      <c r="C220" s="10" t="s">
        <v>4</v>
      </c>
      <c r="D220" s="124">
        <f>'BG POLYANA_GENdovejd'!D200</f>
        <v>20</v>
      </c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39"/>
      <c r="AK220" s="139"/>
      <c r="AL220" s="139"/>
      <c r="AM220" s="139"/>
      <c r="AN220" s="139"/>
      <c r="AO220" s="139"/>
      <c r="AP220" s="139"/>
      <c r="AQ220" s="139"/>
      <c r="AR220" s="139"/>
      <c r="AS220" s="139"/>
      <c r="AT220" s="139"/>
      <c r="AU220" s="139"/>
      <c r="AV220" s="139"/>
      <c r="AW220" s="139"/>
      <c r="AX220" s="139"/>
      <c r="AY220" s="139"/>
      <c r="AZ220" s="139"/>
      <c r="BA220" s="139"/>
      <c r="BB220" s="139"/>
      <c r="BC220" s="139"/>
      <c r="BD220" s="139"/>
      <c r="BE220" s="139"/>
      <c r="BF220" s="139"/>
      <c r="BG220" s="139"/>
      <c r="BH220" s="139"/>
      <c r="BI220" s="139"/>
      <c r="BJ220" s="139"/>
      <c r="BK220" s="139"/>
      <c r="BL220" s="139"/>
      <c r="BM220" s="139"/>
      <c r="BN220" s="139"/>
      <c r="BO220" s="139"/>
      <c r="BP220" s="139"/>
      <c r="BQ220" s="139"/>
      <c r="BR220" s="139"/>
      <c r="BS220" s="139"/>
      <c r="BT220" s="139"/>
      <c r="BU220" s="139"/>
      <c r="BV220" s="139"/>
      <c r="BW220" s="139"/>
      <c r="BX220" s="139"/>
      <c r="BY220" s="139"/>
      <c r="BZ220" s="139"/>
      <c r="CA220" s="139"/>
      <c r="CB220" s="139"/>
      <c r="CC220" s="139"/>
      <c r="CD220" s="139"/>
      <c r="CE220" s="139"/>
      <c r="CF220" s="139"/>
      <c r="CG220" s="139"/>
      <c r="CH220" s="139"/>
      <c r="CI220" s="139"/>
      <c r="CJ220" s="139"/>
      <c r="CK220" s="139"/>
      <c r="CL220" s="139"/>
      <c r="CM220" s="139"/>
      <c r="CN220" s="139"/>
      <c r="CO220" s="139"/>
      <c r="CP220" s="139"/>
      <c r="CQ220" s="139"/>
      <c r="CR220" s="139"/>
      <c r="CS220" s="139"/>
      <c r="CT220" s="139"/>
      <c r="CU220" s="139"/>
      <c r="CV220" s="139"/>
      <c r="CW220" s="139"/>
      <c r="CX220" s="139"/>
      <c r="CY220" s="139"/>
      <c r="CZ220" s="139"/>
      <c r="DA220" s="139"/>
      <c r="DB220" s="139"/>
      <c r="DC220" s="139"/>
      <c r="DD220" s="139"/>
      <c r="DE220" s="139"/>
      <c r="DF220" s="139"/>
      <c r="DG220" s="139"/>
      <c r="DH220" s="139"/>
      <c r="DI220" s="139"/>
      <c r="DJ220" s="139"/>
      <c r="DK220" s="139"/>
      <c r="DL220" s="139"/>
      <c r="DM220" s="139"/>
      <c r="DN220" s="139"/>
      <c r="DO220" s="139"/>
      <c r="DP220" s="139"/>
      <c r="DQ220" s="139"/>
      <c r="DR220" s="139"/>
      <c r="DS220" s="139"/>
      <c r="DT220" s="139"/>
      <c r="DU220" s="139"/>
      <c r="DV220" s="139"/>
      <c r="DW220" s="139"/>
      <c r="DX220" s="139"/>
      <c r="DY220" s="139"/>
      <c r="DZ220" s="139"/>
      <c r="EA220" s="139"/>
      <c r="EB220" s="139"/>
      <c r="EC220" s="139"/>
      <c r="ED220" s="139"/>
      <c r="EE220" s="139"/>
    </row>
    <row r="221" spans="1:135" s="81" customFormat="1" ht="17">
      <c r="A221" s="10">
        <v>10</v>
      </c>
      <c r="B221" s="114" t="str">
        <f>'BG POLYANA_GENdovejd'!B201</f>
        <v>ЗАСИПВАНЕ С БУЛДОЗЕР  - Н = 0,8м</v>
      </c>
      <c r="C221" s="10" t="s">
        <v>4</v>
      </c>
      <c r="D221" s="124">
        <f>'BG POLYANA_GENdovejd'!D201</f>
        <v>32</v>
      </c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  <c r="BI221" s="139"/>
      <c r="BJ221" s="139"/>
      <c r="BK221" s="139"/>
      <c r="BL221" s="139"/>
      <c r="BM221" s="139"/>
      <c r="BN221" s="139"/>
      <c r="BO221" s="139"/>
      <c r="BP221" s="139"/>
      <c r="BQ221" s="139"/>
      <c r="BR221" s="139"/>
      <c r="BS221" s="139"/>
      <c r="BT221" s="139"/>
      <c r="BU221" s="139"/>
      <c r="BV221" s="139"/>
      <c r="BW221" s="139"/>
      <c r="BX221" s="139"/>
      <c r="BY221" s="139"/>
      <c r="BZ221" s="139"/>
      <c r="CA221" s="139"/>
      <c r="CB221" s="139"/>
      <c r="CC221" s="139"/>
      <c r="CD221" s="139"/>
      <c r="CE221" s="139"/>
      <c r="CF221" s="139"/>
      <c r="CG221" s="139"/>
      <c r="CH221" s="139"/>
      <c r="CI221" s="139"/>
      <c r="CJ221" s="139"/>
      <c r="CK221" s="139"/>
      <c r="CL221" s="139"/>
      <c r="CM221" s="139"/>
      <c r="CN221" s="139"/>
      <c r="CO221" s="139"/>
      <c r="CP221" s="139"/>
      <c r="CQ221" s="139"/>
      <c r="CR221" s="139"/>
      <c r="CS221" s="139"/>
      <c r="CT221" s="139"/>
      <c r="CU221" s="139"/>
      <c r="CV221" s="139"/>
      <c r="CW221" s="139"/>
      <c r="CX221" s="139"/>
      <c r="CY221" s="139"/>
      <c r="CZ221" s="139"/>
      <c r="DA221" s="139"/>
      <c r="DB221" s="139"/>
      <c r="DC221" s="139"/>
      <c r="DD221" s="139"/>
      <c r="DE221" s="139"/>
      <c r="DF221" s="139"/>
      <c r="DG221" s="139"/>
      <c r="DH221" s="139"/>
      <c r="DI221" s="139"/>
      <c r="DJ221" s="139"/>
      <c r="DK221" s="139"/>
      <c r="DL221" s="139"/>
      <c r="DM221" s="139"/>
      <c r="DN221" s="139"/>
      <c r="DO221" s="139"/>
      <c r="DP221" s="139"/>
      <c r="DQ221" s="139"/>
      <c r="DR221" s="139"/>
      <c r="DS221" s="139"/>
      <c r="DT221" s="139"/>
      <c r="DU221" s="139"/>
      <c r="DV221" s="139"/>
      <c r="DW221" s="139"/>
      <c r="DX221" s="139"/>
      <c r="DY221" s="139"/>
      <c r="DZ221" s="139"/>
      <c r="EA221" s="139"/>
      <c r="EB221" s="139"/>
      <c r="EC221" s="139"/>
      <c r="ED221" s="139"/>
      <c r="EE221" s="139"/>
    </row>
    <row r="222" spans="1:135" s="81" customFormat="1" ht="30">
      <c r="A222" s="10">
        <v>11</v>
      </c>
      <c r="B222" s="114" t="str">
        <f>'BG POLYANA_GENdovejd'!B202</f>
        <v>УПЛЪТНЯВАНЕ НА ПЯСЪЧНА ПОДЛОЖКА,_x000D_ПЛАСТ 10СМ - Н = 0,10м</v>
      </c>
      <c r="C222" s="10" t="s">
        <v>4</v>
      </c>
      <c r="D222" s="124">
        <f>'BG POLYANA_GENdovejd'!D202</f>
        <v>4</v>
      </c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  <c r="AA222" s="139"/>
      <c r="AB222" s="139"/>
      <c r="AC222" s="139"/>
      <c r="AD222" s="139"/>
      <c r="AE222" s="139"/>
      <c r="AF222" s="139"/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  <c r="AV222" s="139"/>
      <c r="AW222" s="139"/>
      <c r="AX222" s="139"/>
      <c r="AY222" s="139"/>
      <c r="AZ222" s="139"/>
      <c r="BA222" s="139"/>
      <c r="BB222" s="139"/>
      <c r="BC222" s="139"/>
      <c r="BD222" s="139"/>
      <c r="BE222" s="139"/>
      <c r="BF222" s="139"/>
      <c r="BG222" s="139"/>
      <c r="BH222" s="139"/>
      <c r="BI222" s="139"/>
      <c r="BJ222" s="139"/>
      <c r="BK222" s="139"/>
      <c r="BL222" s="139"/>
      <c r="BM222" s="139"/>
      <c r="BN222" s="139"/>
      <c r="BO222" s="139"/>
      <c r="BP222" s="139"/>
      <c r="BQ222" s="139"/>
      <c r="BR222" s="139"/>
      <c r="BS222" s="139"/>
      <c r="BT222" s="139"/>
      <c r="BU222" s="139"/>
      <c r="BV222" s="139"/>
      <c r="BW222" s="139"/>
      <c r="BX222" s="139"/>
      <c r="BY222" s="139"/>
      <c r="BZ222" s="139"/>
      <c r="CA222" s="139"/>
      <c r="CB222" s="139"/>
      <c r="CC222" s="139"/>
      <c r="CD222" s="139"/>
      <c r="CE222" s="139"/>
      <c r="CF222" s="139"/>
      <c r="CG222" s="139"/>
      <c r="CH222" s="139"/>
      <c r="CI222" s="139"/>
      <c r="CJ222" s="139"/>
      <c r="CK222" s="139"/>
      <c r="CL222" s="139"/>
      <c r="CM222" s="139"/>
      <c r="CN222" s="139"/>
      <c r="CO222" s="139"/>
      <c r="CP222" s="139"/>
      <c r="CQ222" s="139"/>
      <c r="CR222" s="139"/>
      <c r="CS222" s="139"/>
      <c r="CT222" s="139"/>
      <c r="CU222" s="139"/>
      <c r="CV222" s="139"/>
      <c r="CW222" s="139"/>
      <c r="CX222" s="139"/>
      <c r="CY222" s="139"/>
      <c r="CZ222" s="139"/>
      <c r="DA222" s="139"/>
      <c r="DB222" s="139"/>
      <c r="DC222" s="139"/>
      <c r="DD222" s="139"/>
      <c r="DE222" s="139"/>
      <c r="DF222" s="139"/>
      <c r="DG222" s="139"/>
      <c r="DH222" s="139"/>
      <c r="DI222" s="139"/>
      <c r="DJ222" s="139"/>
      <c r="DK222" s="139"/>
      <c r="DL222" s="139"/>
      <c r="DM222" s="139"/>
      <c r="DN222" s="139"/>
      <c r="DO222" s="139"/>
      <c r="DP222" s="139"/>
      <c r="DQ222" s="139"/>
      <c r="DR222" s="139"/>
      <c r="DS222" s="139"/>
      <c r="DT222" s="139"/>
      <c r="DU222" s="139"/>
      <c r="DV222" s="139"/>
      <c r="DW222" s="139"/>
      <c r="DX222" s="139"/>
      <c r="DY222" s="139"/>
      <c r="DZ222" s="139"/>
      <c r="EA222" s="139"/>
      <c r="EB222" s="139"/>
      <c r="EC222" s="139"/>
      <c r="ED222" s="139"/>
      <c r="EE222" s="139"/>
    </row>
    <row r="223" spans="1:135" s="81" customFormat="1" ht="30">
      <c r="A223" s="10">
        <v>12</v>
      </c>
      <c r="B223" s="114" t="str">
        <f>'BG POLYANA_GENdovejd'!B203</f>
        <v>УПЛЪТНЯВАНЕ ЗЕМНИ МАСИ С ПНЕВМАТИЧНА ТРАМБОВКА НА ПЛАСТОВЕ ПО 20СМ - Н = 0,8м</v>
      </c>
      <c r="C223" s="10" t="s">
        <v>4</v>
      </c>
      <c r="D223" s="124">
        <f>'BG POLYANA_GENdovejd'!D203</f>
        <v>32</v>
      </c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  <c r="BF223" s="139"/>
      <c r="BG223" s="139"/>
      <c r="BH223" s="139"/>
      <c r="BI223" s="139"/>
      <c r="BJ223" s="139"/>
      <c r="BK223" s="139"/>
      <c r="BL223" s="139"/>
      <c r="BM223" s="139"/>
      <c r="BN223" s="139"/>
      <c r="BO223" s="139"/>
      <c r="BP223" s="139"/>
      <c r="BQ223" s="139"/>
      <c r="BR223" s="139"/>
      <c r="BS223" s="139"/>
      <c r="BT223" s="139"/>
      <c r="BU223" s="139"/>
      <c r="BV223" s="139"/>
      <c r="BW223" s="139"/>
      <c r="BX223" s="139"/>
      <c r="BY223" s="139"/>
      <c r="BZ223" s="139"/>
      <c r="CA223" s="139"/>
      <c r="CB223" s="139"/>
      <c r="CC223" s="139"/>
      <c r="CD223" s="139"/>
      <c r="CE223" s="139"/>
      <c r="CF223" s="139"/>
      <c r="CG223" s="139"/>
      <c r="CH223" s="139"/>
      <c r="CI223" s="139"/>
      <c r="CJ223" s="139"/>
      <c r="CK223" s="139"/>
      <c r="CL223" s="139"/>
      <c r="CM223" s="139"/>
      <c r="CN223" s="139"/>
      <c r="CO223" s="139"/>
      <c r="CP223" s="139"/>
      <c r="CQ223" s="139"/>
      <c r="CR223" s="139"/>
      <c r="CS223" s="139"/>
      <c r="CT223" s="139"/>
      <c r="CU223" s="139"/>
      <c r="CV223" s="139"/>
      <c r="CW223" s="139"/>
      <c r="CX223" s="139"/>
      <c r="CY223" s="139"/>
      <c r="CZ223" s="139"/>
      <c r="DA223" s="139"/>
      <c r="DB223" s="139"/>
      <c r="DC223" s="139"/>
      <c r="DD223" s="139"/>
      <c r="DE223" s="139"/>
      <c r="DF223" s="139"/>
      <c r="DG223" s="139"/>
      <c r="DH223" s="139"/>
      <c r="DI223" s="139"/>
      <c r="DJ223" s="139"/>
      <c r="DK223" s="139"/>
      <c r="DL223" s="139"/>
      <c r="DM223" s="139"/>
      <c r="DN223" s="139"/>
      <c r="DO223" s="139"/>
      <c r="DP223" s="139"/>
      <c r="DQ223" s="139"/>
      <c r="DR223" s="139"/>
      <c r="DS223" s="139"/>
      <c r="DT223" s="139"/>
      <c r="DU223" s="139"/>
      <c r="DV223" s="139"/>
      <c r="DW223" s="139"/>
      <c r="DX223" s="139"/>
      <c r="DY223" s="139"/>
      <c r="DZ223" s="139"/>
      <c r="EA223" s="139"/>
      <c r="EB223" s="139"/>
      <c r="EC223" s="139"/>
      <c r="ED223" s="139"/>
      <c r="EE223" s="139"/>
    </row>
    <row r="224" spans="1:135" s="81" customFormat="1" ht="17">
      <c r="A224" s="10">
        <v>13</v>
      </c>
      <c r="B224" s="114" t="s">
        <v>345</v>
      </c>
      <c r="C224" s="10" t="s">
        <v>28</v>
      </c>
      <c r="D224" s="124">
        <v>20</v>
      </c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  <c r="BF224" s="139"/>
      <c r="BG224" s="139"/>
      <c r="BH224" s="139"/>
      <c r="BI224" s="139"/>
      <c r="BJ224" s="139"/>
      <c r="BK224" s="139"/>
      <c r="BL224" s="139"/>
      <c r="BM224" s="139"/>
      <c r="BN224" s="139"/>
      <c r="BO224" s="139"/>
      <c r="BP224" s="139"/>
      <c r="BQ224" s="139"/>
      <c r="BR224" s="139"/>
      <c r="BS224" s="139"/>
      <c r="BT224" s="139"/>
      <c r="BU224" s="139"/>
      <c r="BV224" s="139"/>
      <c r="BW224" s="139"/>
      <c r="BX224" s="139"/>
      <c r="BY224" s="139"/>
      <c r="BZ224" s="139"/>
      <c r="CA224" s="139"/>
      <c r="CB224" s="139"/>
      <c r="CC224" s="139"/>
      <c r="CD224" s="139"/>
      <c r="CE224" s="139"/>
      <c r="CF224" s="139"/>
      <c r="CG224" s="139"/>
      <c r="CH224" s="139"/>
      <c r="CI224" s="139"/>
      <c r="CJ224" s="139"/>
      <c r="CK224" s="139"/>
      <c r="CL224" s="139"/>
      <c r="CM224" s="139"/>
      <c r="CN224" s="139"/>
      <c r="CO224" s="139"/>
      <c r="CP224" s="139"/>
      <c r="CQ224" s="139"/>
      <c r="CR224" s="139"/>
      <c r="CS224" s="139"/>
      <c r="CT224" s="139"/>
      <c r="CU224" s="139"/>
      <c r="CV224" s="139"/>
      <c r="CW224" s="139"/>
      <c r="CX224" s="139"/>
      <c r="CY224" s="139"/>
      <c r="CZ224" s="139"/>
      <c r="DA224" s="139"/>
      <c r="DB224" s="139"/>
      <c r="DC224" s="139"/>
      <c r="DD224" s="139"/>
      <c r="DE224" s="139"/>
      <c r="DF224" s="139"/>
      <c r="DG224" s="139"/>
      <c r="DH224" s="139"/>
      <c r="DI224" s="139"/>
      <c r="DJ224" s="139"/>
      <c r="DK224" s="139"/>
      <c r="DL224" s="139"/>
      <c r="DM224" s="139"/>
      <c r="DN224" s="139"/>
      <c r="DO224" s="139"/>
      <c r="DP224" s="139"/>
      <c r="DQ224" s="139"/>
      <c r="DR224" s="139"/>
      <c r="DS224" s="139"/>
      <c r="DT224" s="139"/>
      <c r="DU224" s="139"/>
      <c r="DV224" s="139"/>
      <c r="DW224" s="139"/>
      <c r="DX224" s="139"/>
      <c r="DY224" s="139"/>
      <c r="DZ224" s="139"/>
      <c r="EA224" s="139"/>
      <c r="EB224" s="139"/>
      <c r="EC224" s="139"/>
      <c r="ED224" s="139"/>
      <c r="EE224" s="139"/>
    </row>
    <row r="225" spans="1:135" s="81" customFormat="1" ht="17">
      <c r="A225" s="10"/>
      <c r="B225" s="114"/>
      <c r="C225" s="10"/>
      <c r="D225" s="124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  <c r="AV225" s="139"/>
      <c r="AW225" s="139"/>
      <c r="AX225" s="139"/>
      <c r="AY225" s="139"/>
      <c r="AZ225" s="139"/>
      <c r="BA225" s="139"/>
      <c r="BB225" s="139"/>
      <c r="BC225" s="139"/>
      <c r="BD225" s="139"/>
      <c r="BE225" s="139"/>
      <c r="BF225" s="139"/>
      <c r="BG225" s="139"/>
      <c r="BH225" s="139"/>
      <c r="BI225" s="139"/>
      <c r="BJ225" s="139"/>
      <c r="BK225" s="139"/>
      <c r="BL225" s="139"/>
      <c r="BM225" s="139"/>
      <c r="BN225" s="139"/>
      <c r="BO225" s="139"/>
      <c r="BP225" s="139"/>
      <c r="BQ225" s="139"/>
      <c r="BR225" s="139"/>
      <c r="BS225" s="139"/>
      <c r="BT225" s="139"/>
      <c r="BU225" s="139"/>
      <c r="BV225" s="139"/>
      <c r="BW225" s="139"/>
      <c r="BX225" s="139"/>
      <c r="BY225" s="139"/>
      <c r="BZ225" s="139"/>
      <c r="CA225" s="139"/>
      <c r="CB225" s="139"/>
      <c r="CC225" s="139"/>
      <c r="CD225" s="139"/>
      <c r="CE225" s="139"/>
      <c r="CF225" s="139"/>
      <c r="CG225" s="139"/>
      <c r="CH225" s="139"/>
      <c r="CI225" s="139"/>
      <c r="CJ225" s="139"/>
      <c r="CK225" s="139"/>
      <c r="CL225" s="139"/>
      <c r="CM225" s="139"/>
      <c r="CN225" s="139"/>
      <c r="CO225" s="139"/>
      <c r="CP225" s="139"/>
      <c r="CQ225" s="139"/>
      <c r="CR225" s="139"/>
      <c r="CS225" s="139"/>
      <c r="CT225" s="139"/>
      <c r="CU225" s="139"/>
      <c r="CV225" s="139"/>
      <c r="CW225" s="139"/>
      <c r="CX225" s="139"/>
      <c r="CY225" s="139"/>
      <c r="CZ225" s="139"/>
      <c r="DA225" s="139"/>
      <c r="DB225" s="139"/>
      <c r="DC225" s="139"/>
      <c r="DD225" s="139"/>
      <c r="DE225" s="139"/>
      <c r="DF225" s="139"/>
      <c r="DG225" s="139"/>
      <c r="DH225" s="139"/>
      <c r="DI225" s="139"/>
      <c r="DJ225" s="139"/>
      <c r="DK225" s="139"/>
      <c r="DL225" s="139"/>
      <c r="DM225" s="139"/>
      <c r="DN225" s="139"/>
      <c r="DO225" s="139"/>
      <c r="DP225" s="139"/>
      <c r="DQ225" s="139"/>
      <c r="DR225" s="139"/>
      <c r="DS225" s="139"/>
      <c r="DT225" s="139"/>
      <c r="DU225" s="139"/>
      <c r="DV225" s="139"/>
      <c r="DW225" s="139"/>
      <c r="DX225" s="139"/>
      <c r="DY225" s="139"/>
      <c r="DZ225" s="139"/>
      <c r="EA225" s="139"/>
      <c r="EB225" s="139"/>
      <c r="EC225" s="139"/>
      <c r="ED225" s="139"/>
      <c r="EE225" s="139"/>
    </row>
    <row r="226" spans="1:135" s="81" customFormat="1" ht="17">
      <c r="A226" s="133" t="s">
        <v>219</v>
      </c>
      <c r="B226" s="136" t="s">
        <v>16</v>
      </c>
      <c r="C226" s="134"/>
      <c r="D226" s="134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  <c r="AV226" s="139"/>
      <c r="AW226" s="139"/>
      <c r="AX226" s="139"/>
      <c r="AY226" s="139"/>
      <c r="AZ226" s="139"/>
      <c r="BA226" s="139"/>
      <c r="BB226" s="139"/>
      <c r="BC226" s="139"/>
      <c r="BD226" s="139"/>
      <c r="BE226" s="139"/>
      <c r="BF226" s="139"/>
      <c r="BG226" s="139"/>
      <c r="BH226" s="139"/>
      <c r="BI226" s="139"/>
      <c r="BJ226" s="139"/>
      <c r="BK226" s="139"/>
      <c r="BL226" s="139"/>
      <c r="BM226" s="139"/>
      <c r="BN226" s="139"/>
      <c r="BO226" s="139"/>
      <c r="BP226" s="139"/>
      <c r="BQ226" s="139"/>
      <c r="BR226" s="139"/>
      <c r="BS226" s="139"/>
      <c r="BT226" s="139"/>
      <c r="BU226" s="139"/>
      <c r="BV226" s="139"/>
      <c r="BW226" s="139"/>
      <c r="BX226" s="139"/>
      <c r="BY226" s="139"/>
      <c r="BZ226" s="139"/>
      <c r="CA226" s="139"/>
      <c r="CB226" s="139"/>
      <c r="CC226" s="139"/>
      <c r="CD226" s="139"/>
      <c r="CE226" s="139"/>
      <c r="CF226" s="139"/>
      <c r="CG226" s="139"/>
      <c r="CH226" s="139"/>
      <c r="CI226" s="139"/>
      <c r="CJ226" s="139"/>
      <c r="CK226" s="139"/>
      <c r="CL226" s="139"/>
      <c r="CM226" s="139"/>
      <c r="CN226" s="139"/>
      <c r="CO226" s="139"/>
      <c r="CP226" s="139"/>
      <c r="CQ226" s="139"/>
      <c r="CR226" s="139"/>
      <c r="CS226" s="139"/>
      <c r="CT226" s="139"/>
      <c r="CU226" s="139"/>
      <c r="CV226" s="139"/>
      <c r="CW226" s="139"/>
      <c r="CX226" s="139"/>
      <c r="CY226" s="139"/>
      <c r="CZ226" s="139"/>
      <c r="DA226" s="139"/>
      <c r="DB226" s="139"/>
      <c r="DC226" s="139"/>
      <c r="DD226" s="139"/>
      <c r="DE226" s="139"/>
      <c r="DF226" s="139"/>
      <c r="DG226" s="139"/>
      <c r="DH226" s="139"/>
      <c r="DI226" s="139"/>
      <c r="DJ226" s="139"/>
      <c r="DK226" s="139"/>
      <c r="DL226" s="139"/>
      <c r="DM226" s="139"/>
      <c r="DN226" s="139"/>
      <c r="DO226" s="139"/>
      <c r="DP226" s="139"/>
      <c r="DQ226" s="139"/>
      <c r="DR226" s="139"/>
      <c r="DS226" s="139"/>
      <c r="DT226" s="139"/>
      <c r="DU226" s="139"/>
      <c r="DV226" s="139"/>
      <c r="DW226" s="139"/>
      <c r="DX226" s="139"/>
      <c r="DY226" s="139"/>
      <c r="DZ226" s="139"/>
      <c r="EA226" s="139"/>
      <c r="EB226" s="139"/>
      <c r="EC226" s="139"/>
      <c r="ED226" s="139"/>
      <c r="EE226" s="139"/>
    </row>
    <row r="227" spans="1:135" s="81" customFormat="1" ht="17">
      <c r="A227" s="10">
        <v>1</v>
      </c>
      <c r="B227" s="114" t="str">
        <f>'BG POLYANA_GENdovejd'!B206</f>
        <v>ДОСТАВКА И МОНТАЖ HDPE ТРЪБА DN 63</v>
      </c>
      <c r="C227" s="10" t="str">
        <f>'BG POLYANA_GENdovejd'!C206</f>
        <v>м</v>
      </c>
      <c r="D227" s="10">
        <f>'BG POLYANA_GENdovejd'!D206</f>
        <v>74</v>
      </c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  <c r="AV227" s="139"/>
      <c r="AW227" s="139"/>
      <c r="AX227" s="139"/>
      <c r="AY227" s="139"/>
      <c r="AZ227" s="139"/>
      <c r="BA227" s="139"/>
      <c r="BB227" s="139"/>
      <c r="BC227" s="139"/>
      <c r="BD227" s="139"/>
      <c r="BE227" s="139"/>
      <c r="BF227" s="139"/>
      <c r="BG227" s="139"/>
      <c r="BH227" s="139"/>
      <c r="BI227" s="139"/>
      <c r="BJ227" s="139"/>
      <c r="BK227" s="139"/>
      <c r="BL227" s="139"/>
      <c r="BM227" s="139"/>
      <c r="BN227" s="139"/>
      <c r="BO227" s="139"/>
      <c r="BP227" s="139"/>
      <c r="BQ227" s="139"/>
      <c r="BR227" s="139"/>
      <c r="BS227" s="139"/>
      <c r="BT227" s="139"/>
      <c r="BU227" s="139"/>
      <c r="BV227" s="139"/>
      <c r="BW227" s="139"/>
      <c r="BX227" s="139"/>
      <c r="BY227" s="139"/>
      <c r="BZ227" s="139"/>
      <c r="CA227" s="139"/>
      <c r="CB227" s="139"/>
      <c r="CC227" s="139"/>
      <c r="CD227" s="139"/>
      <c r="CE227" s="139"/>
      <c r="CF227" s="139"/>
      <c r="CG227" s="139"/>
      <c r="CH227" s="139"/>
      <c r="CI227" s="139"/>
      <c r="CJ227" s="139"/>
      <c r="CK227" s="139"/>
      <c r="CL227" s="139"/>
      <c r="CM227" s="139"/>
      <c r="CN227" s="139"/>
      <c r="CO227" s="139"/>
      <c r="CP227" s="139"/>
      <c r="CQ227" s="139"/>
      <c r="CR227" s="139"/>
      <c r="CS227" s="139"/>
      <c r="CT227" s="139"/>
      <c r="CU227" s="139"/>
      <c r="CV227" s="139"/>
      <c r="CW227" s="139"/>
      <c r="CX227" s="139"/>
      <c r="CY227" s="139"/>
      <c r="CZ227" s="139"/>
      <c r="DA227" s="139"/>
      <c r="DB227" s="139"/>
      <c r="DC227" s="139"/>
      <c r="DD227" s="139"/>
      <c r="DE227" s="139"/>
      <c r="DF227" s="139"/>
      <c r="DG227" s="139"/>
      <c r="DH227" s="139"/>
      <c r="DI227" s="139"/>
      <c r="DJ227" s="139"/>
      <c r="DK227" s="139"/>
      <c r="DL227" s="139"/>
      <c r="DM227" s="139"/>
      <c r="DN227" s="139"/>
      <c r="DO227" s="139"/>
      <c r="DP227" s="139"/>
      <c r="DQ227" s="139"/>
      <c r="DR227" s="139"/>
      <c r="DS227" s="139"/>
      <c r="DT227" s="139"/>
      <c r="DU227" s="139"/>
      <c r="DV227" s="139"/>
      <c r="DW227" s="139"/>
      <c r="DX227" s="139"/>
      <c r="DY227" s="139"/>
      <c r="DZ227" s="139"/>
      <c r="EA227" s="139"/>
      <c r="EB227" s="139"/>
      <c r="EC227" s="139"/>
      <c r="ED227" s="139"/>
      <c r="EE227" s="139"/>
    </row>
    <row r="228" spans="1:135" s="81" customFormat="1" ht="17">
      <c r="A228" s="10">
        <v>2</v>
      </c>
      <c r="B228" s="114" t="str">
        <f>'BG POLYANA_GENdovejd'!B207</f>
        <v>ДОСТАВКА И МОНТАЖ КОЛЯНО Ко DN 63/90°</v>
      </c>
      <c r="C228" s="10" t="str">
        <f>'BG POLYANA_GENdovejd'!C207</f>
        <v>бр</v>
      </c>
      <c r="D228" s="10">
        <f>'BG POLYANA_GENdovejd'!D207</f>
        <v>4</v>
      </c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  <c r="AV228" s="139"/>
      <c r="AW228" s="139"/>
      <c r="AX228" s="139"/>
      <c r="AY228" s="139"/>
      <c r="AZ228" s="139"/>
      <c r="BA228" s="139"/>
      <c r="BB228" s="139"/>
      <c r="BC228" s="139"/>
      <c r="BD228" s="139"/>
      <c r="BE228" s="139"/>
      <c r="BF228" s="139"/>
      <c r="BG228" s="139"/>
      <c r="BH228" s="139"/>
      <c r="BI228" s="139"/>
      <c r="BJ228" s="139"/>
      <c r="BK228" s="139"/>
      <c r="BL228" s="139"/>
      <c r="BM228" s="139"/>
      <c r="BN228" s="139"/>
      <c r="BO228" s="139"/>
      <c r="BP228" s="139"/>
      <c r="BQ228" s="139"/>
      <c r="BR228" s="139"/>
      <c r="BS228" s="139"/>
      <c r="BT228" s="139"/>
      <c r="BU228" s="139"/>
      <c r="BV228" s="139"/>
      <c r="BW228" s="139"/>
      <c r="BX228" s="139"/>
      <c r="BY228" s="139"/>
      <c r="BZ228" s="139"/>
      <c r="CA228" s="139"/>
      <c r="CB228" s="139"/>
      <c r="CC228" s="139"/>
      <c r="CD228" s="139"/>
      <c r="CE228" s="139"/>
      <c r="CF228" s="139"/>
      <c r="CG228" s="139"/>
      <c r="CH228" s="139"/>
      <c r="CI228" s="139"/>
      <c r="CJ228" s="139"/>
      <c r="CK228" s="139"/>
      <c r="CL228" s="139"/>
      <c r="CM228" s="139"/>
      <c r="CN228" s="139"/>
      <c r="CO228" s="139"/>
      <c r="CP228" s="139"/>
      <c r="CQ228" s="139"/>
      <c r="CR228" s="139"/>
      <c r="CS228" s="139"/>
      <c r="CT228" s="139"/>
      <c r="CU228" s="139"/>
      <c r="CV228" s="139"/>
      <c r="CW228" s="139"/>
      <c r="CX228" s="139"/>
      <c r="CY228" s="139"/>
      <c r="CZ228" s="139"/>
      <c r="DA228" s="139"/>
      <c r="DB228" s="139"/>
      <c r="DC228" s="139"/>
      <c r="DD228" s="139"/>
      <c r="DE228" s="139"/>
      <c r="DF228" s="139"/>
      <c r="DG228" s="139"/>
      <c r="DH228" s="139"/>
      <c r="DI228" s="139"/>
      <c r="DJ228" s="139"/>
      <c r="DK228" s="139"/>
      <c r="DL228" s="139"/>
      <c r="DM228" s="139"/>
      <c r="DN228" s="139"/>
      <c r="DO228" s="139"/>
      <c r="DP228" s="139"/>
      <c r="DQ228" s="139"/>
      <c r="DR228" s="139"/>
      <c r="DS228" s="139"/>
      <c r="DT228" s="139"/>
      <c r="DU228" s="139"/>
      <c r="DV228" s="139"/>
      <c r="DW228" s="139"/>
      <c r="DX228" s="139"/>
      <c r="DY228" s="139"/>
      <c r="DZ228" s="139"/>
      <c r="EA228" s="139"/>
      <c r="EB228" s="139"/>
      <c r="EC228" s="139"/>
      <c r="ED228" s="139"/>
      <c r="EE228" s="139"/>
    </row>
    <row r="229" spans="1:135" s="81" customFormat="1" ht="17">
      <c r="A229" s="10">
        <v>3</v>
      </c>
      <c r="B229" s="114" t="str">
        <f>'BG POLYANA_GENdovejd'!B208</f>
        <v>ДОСТАВКА И МОНТАЖ КОЛЯНО Ко DN 63/45°</v>
      </c>
      <c r="C229" s="10" t="str">
        <f>'BG POLYANA_GENdovejd'!C208</f>
        <v>бр</v>
      </c>
      <c r="D229" s="10">
        <f>'BG POLYANA_GENdovejd'!D208</f>
        <v>4</v>
      </c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  <c r="BF229" s="139"/>
      <c r="BG229" s="139"/>
      <c r="BH229" s="139"/>
      <c r="BI229" s="139"/>
      <c r="BJ229" s="139"/>
      <c r="BK229" s="139"/>
      <c r="BL229" s="139"/>
      <c r="BM229" s="139"/>
      <c r="BN229" s="139"/>
      <c r="BO229" s="139"/>
      <c r="BP229" s="139"/>
      <c r="BQ229" s="139"/>
      <c r="BR229" s="139"/>
      <c r="BS229" s="139"/>
      <c r="BT229" s="139"/>
      <c r="BU229" s="139"/>
      <c r="BV229" s="139"/>
      <c r="BW229" s="139"/>
      <c r="BX229" s="139"/>
      <c r="BY229" s="139"/>
      <c r="BZ229" s="139"/>
      <c r="CA229" s="139"/>
      <c r="CB229" s="139"/>
      <c r="CC229" s="139"/>
      <c r="CD229" s="139"/>
      <c r="CE229" s="139"/>
      <c r="CF229" s="139"/>
      <c r="CG229" s="139"/>
      <c r="CH229" s="139"/>
      <c r="CI229" s="139"/>
      <c r="CJ229" s="139"/>
      <c r="CK229" s="139"/>
      <c r="CL229" s="139"/>
      <c r="CM229" s="139"/>
      <c r="CN229" s="139"/>
      <c r="CO229" s="139"/>
      <c r="CP229" s="139"/>
      <c r="CQ229" s="139"/>
      <c r="CR229" s="139"/>
      <c r="CS229" s="139"/>
      <c r="CT229" s="139"/>
      <c r="CU229" s="139"/>
      <c r="CV229" s="139"/>
      <c r="CW229" s="139"/>
      <c r="CX229" s="139"/>
      <c r="CY229" s="139"/>
      <c r="CZ229" s="139"/>
      <c r="DA229" s="139"/>
      <c r="DB229" s="139"/>
      <c r="DC229" s="139"/>
      <c r="DD229" s="139"/>
      <c r="DE229" s="139"/>
      <c r="DF229" s="139"/>
      <c r="DG229" s="139"/>
      <c r="DH229" s="139"/>
      <c r="DI229" s="139"/>
      <c r="DJ229" s="139"/>
      <c r="DK229" s="139"/>
      <c r="DL229" s="139"/>
      <c r="DM229" s="139"/>
      <c r="DN229" s="139"/>
      <c r="DO229" s="139"/>
      <c r="DP229" s="139"/>
      <c r="DQ229" s="139"/>
      <c r="DR229" s="139"/>
      <c r="DS229" s="139"/>
      <c r="DT229" s="139"/>
      <c r="DU229" s="139"/>
      <c r="DV229" s="139"/>
      <c r="DW229" s="139"/>
      <c r="DX229" s="139"/>
      <c r="DY229" s="139"/>
      <c r="DZ229" s="139"/>
      <c r="EA229" s="139"/>
      <c r="EB229" s="139"/>
      <c r="EC229" s="139"/>
      <c r="ED229" s="139"/>
      <c r="EE229" s="139"/>
    </row>
    <row r="230" spans="1:135" s="81" customFormat="1" ht="17">
      <c r="A230" s="10"/>
      <c r="B230" s="114"/>
      <c r="C230" s="10"/>
      <c r="D230" s="124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  <c r="BF230" s="139"/>
      <c r="BG230" s="139"/>
      <c r="BH230" s="139"/>
      <c r="BI230" s="139"/>
      <c r="BJ230" s="139"/>
      <c r="BK230" s="139"/>
      <c r="BL230" s="139"/>
      <c r="BM230" s="139"/>
      <c r="BN230" s="139"/>
      <c r="BO230" s="139"/>
      <c r="BP230" s="139"/>
      <c r="BQ230" s="139"/>
      <c r="BR230" s="139"/>
      <c r="BS230" s="139"/>
      <c r="BT230" s="139"/>
      <c r="BU230" s="139"/>
      <c r="BV230" s="139"/>
      <c r="BW230" s="139"/>
      <c r="BX230" s="139"/>
      <c r="BY230" s="139"/>
      <c r="BZ230" s="139"/>
      <c r="CA230" s="139"/>
      <c r="CB230" s="139"/>
      <c r="CC230" s="139"/>
      <c r="CD230" s="139"/>
      <c r="CE230" s="139"/>
      <c r="CF230" s="139"/>
      <c r="CG230" s="139"/>
      <c r="CH230" s="139"/>
      <c r="CI230" s="139"/>
      <c r="CJ230" s="139"/>
      <c r="CK230" s="139"/>
      <c r="CL230" s="139"/>
      <c r="CM230" s="139"/>
      <c r="CN230" s="139"/>
      <c r="CO230" s="139"/>
      <c r="CP230" s="139"/>
      <c r="CQ230" s="139"/>
      <c r="CR230" s="139"/>
      <c r="CS230" s="139"/>
      <c r="CT230" s="139"/>
      <c r="CU230" s="139"/>
      <c r="CV230" s="139"/>
      <c r="CW230" s="139"/>
      <c r="CX230" s="139"/>
      <c r="CY230" s="139"/>
      <c r="CZ230" s="139"/>
      <c r="DA230" s="139"/>
      <c r="DB230" s="139"/>
      <c r="DC230" s="139"/>
      <c r="DD230" s="139"/>
      <c r="DE230" s="139"/>
      <c r="DF230" s="139"/>
      <c r="DG230" s="139"/>
      <c r="DH230" s="139"/>
      <c r="DI230" s="139"/>
      <c r="DJ230" s="139"/>
      <c r="DK230" s="139"/>
      <c r="DL230" s="139"/>
      <c r="DM230" s="139"/>
      <c r="DN230" s="139"/>
      <c r="DO230" s="139"/>
      <c r="DP230" s="139"/>
      <c r="DQ230" s="139"/>
      <c r="DR230" s="139"/>
      <c r="DS230" s="139"/>
      <c r="DT230" s="139"/>
      <c r="DU230" s="139"/>
      <c r="DV230" s="139"/>
      <c r="DW230" s="139"/>
      <c r="DX230" s="139"/>
      <c r="DY230" s="139"/>
      <c r="DZ230" s="139"/>
      <c r="EA230" s="139"/>
      <c r="EB230" s="139"/>
      <c r="EC230" s="139"/>
      <c r="ED230" s="139"/>
      <c r="EE230" s="139"/>
    </row>
    <row r="231" spans="1:135" s="81" customFormat="1" ht="17">
      <c r="A231" s="10"/>
      <c r="B231" s="114"/>
      <c r="C231" s="10"/>
      <c r="D231" s="124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  <c r="BF231" s="139"/>
      <c r="BG231" s="139"/>
      <c r="BH231" s="139"/>
      <c r="BI231" s="139"/>
      <c r="BJ231" s="139"/>
      <c r="BK231" s="139"/>
      <c r="BL231" s="139"/>
      <c r="BM231" s="139"/>
      <c r="BN231" s="139"/>
      <c r="BO231" s="139"/>
      <c r="BP231" s="139"/>
      <c r="BQ231" s="139"/>
      <c r="BR231" s="139"/>
      <c r="BS231" s="139"/>
      <c r="BT231" s="139"/>
      <c r="BU231" s="139"/>
      <c r="BV231" s="139"/>
      <c r="BW231" s="139"/>
      <c r="BX231" s="139"/>
      <c r="BY231" s="139"/>
      <c r="BZ231" s="139"/>
      <c r="CA231" s="139"/>
      <c r="CB231" s="139"/>
      <c r="CC231" s="139"/>
      <c r="CD231" s="139"/>
      <c r="CE231" s="139"/>
      <c r="CF231" s="139"/>
      <c r="CG231" s="139"/>
      <c r="CH231" s="139"/>
      <c r="CI231" s="139"/>
      <c r="CJ231" s="139"/>
      <c r="CK231" s="139"/>
      <c r="CL231" s="139"/>
      <c r="CM231" s="139"/>
      <c r="CN231" s="139"/>
      <c r="CO231" s="139"/>
      <c r="CP231" s="139"/>
      <c r="CQ231" s="139"/>
      <c r="CR231" s="139"/>
      <c r="CS231" s="139"/>
      <c r="CT231" s="139"/>
      <c r="CU231" s="139"/>
      <c r="CV231" s="139"/>
      <c r="CW231" s="139"/>
      <c r="CX231" s="139"/>
      <c r="CY231" s="139"/>
      <c r="CZ231" s="139"/>
      <c r="DA231" s="139"/>
      <c r="DB231" s="139"/>
      <c r="DC231" s="139"/>
      <c r="DD231" s="139"/>
      <c r="DE231" s="139"/>
      <c r="DF231" s="139"/>
      <c r="DG231" s="139"/>
      <c r="DH231" s="139"/>
      <c r="DI231" s="139"/>
      <c r="DJ231" s="139"/>
      <c r="DK231" s="139"/>
      <c r="DL231" s="139"/>
      <c r="DM231" s="139"/>
      <c r="DN231" s="139"/>
      <c r="DO231" s="139"/>
      <c r="DP231" s="139"/>
      <c r="DQ231" s="139"/>
      <c r="DR231" s="139"/>
      <c r="DS231" s="139"/>
      <c r="DT231" s="139"/>
      <c r="DU231" s="139"/>
      <c r="DV231" s="139"/>
      <c r="DW231" s="139"/>
      <c r="DX231" s="139"/>
      <c r="DY231" s="139"/>
      <c r="DZ231" s="139"/>
      <c r="EA231" s="139"/>
      <c r="EB231" s="139"/>
      <c r="EC231" s="139"/>
      <c r="ED231" s="139"/>
      <c r="EE231" s="139"/>
    </row>
    <row r="232" spans="1:135" s="81" customFormat="1" ht="20.5" customHeight="1">
      <c r="A232" s="146" t="s">
        <v>323</v>
      </c>
      <c r="B232" s="146"/>
      <c r="C232" s="133"/>
      <c r="D232" s="133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  <c r="BH232" s="139"/>
      <c r="BI232" s="139"/>
      <c r="BJ232" s="139"/>
      <c r="BK232" s="139"/>
      <c r="BL232" s="139"/>
      <c r="BM232" s="139"/>
      <c r="BN232" s="139"/>
      <c r="BO232" s="139"/>
      <c r="BP232" s="139"/>
      <c r="BQ232" s="139"/>
      <c r="BR232" s="139"/>
      <c r="BS232" s="139"/>
      <c r="BT232" s="139"/>
      <c r="BU232" s="139"/>
      <c r="BV232" s="139"/>
      <c r="BW232" s="139"/>
      <c r="BX232" s="139"/>
      <c r="BY232" s="139"/>
      <c r="BZ232" s="139"/>
      <c r="CA232" s="139"/>
      <c r="CB232" s="139"/>
      <c r="CC232" s="139"/>
      <c r="CD232" s="139"/>
      <c r="CE232" s="139"/>
      <c r="CF232" s="139"/>
      <c r="CG232" s="139"/>
      <c r="CH232" s="139"/>
      <c r="CI232" s="139"/>
      <c r="CJ232" s="139"/>
      <c r="CK232" s="139"/>
      <c r="CL232" s="139"/>
      <c r="CM232" s="139"/>
      <c r="CN232" s="139"/>
      <c r="CO232" s="139"/>
      <c r="CP232" s="139"/>
      <c r="CQ232" s="139"/>
      <c r="CR232" s="139"/>
      <c r="CS232" s="139"/>
      <c r="CT232" s="139"/>
      <c r="CU232" s="139"/>
      <c r="CV232" s="139"/>
      <c r="CW232" s="139"/>
      <c r="CX232" s="139"/>
      <c r="CY232" s="139"/>
      <c r="CZ232" s="139"/>
      <c r="DA232" s="139"/>
      <c r="DB232" s="139"/>
      <c r="DC232" s="139"/>
      <c r="DD232" s="139"/>
      <c r="DE232" s="139"/>
      <c r="DF232" s="139"/>
      <c r="DG232" s="139"/>
      <c r="DH232" s="139"/>
      <c r="DI232" s="139"/>
      <c r="DJ232" s="139"/>
      <c r="DK232" s="139"/>
      <c r="DL232" s="139"/>
      <c r="DM232" s="139"/>
      <c r="DN232" s="139"/>
      <c r="DO232" s="139"/>
      <c r="DP232" s="139"/>
      <c r="DQ232" s="139"/>
      <c r="DR232" s="139"/>
      <c r="DS232" s="139"/>
      <c r="DT232" s="139"/>
      <c r="DU232" s="139"/>
      <c r="DV232" s="139"/>
      <c r="DW232" s="139"/>
      <c r="DX232" s="139"/>
      <c r="DY232" s="139"/>
      <c r="DZ232" s="139"/>
      <c r="EA232" s="139"/>
      <c r="EB232" s="139"/>
      <c r="EC232" s="139"/>
      <c r="ED232" s="139"/>
      <c r="EE232" s="139"/>
    </row>
    <row r="233" spans="1:135" s="81" customFormat="1" ht="17">
      <c r="A233" s="145"/>
      <c r="B233" s="145"/>
      <c r="C233" s="145"/>
      <c r="D233" s="145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  <c r="AV233" s="139"/>
      <c r="AW233" s="139"/>
      <c r="AX233" s="139"/>
      <c r="AY233" s="139"/>
      <c r="AZ233" s="139"/>
      <c r="BA233" s="139"/>
      <c r="BB233" s="139"/>
      <c r="BC233" s="139"/>
      <c r="BD233" s="139"/>
      <c r="BE233" s="139"/>
      <c r="BF233" s="139"/>
      <c r="BG233" s="139"/>
      <c r="BH233" s="139"/>
      <c r="BI233" s="139"/>
      <c r="BJ233" s="139"/>
      <c r="BK233" s="139"/>
      <c r="BL233" s="139"/>
      <c r="BM233" s="139"/>
      <c r="BN233" s="139"/>
      <c r="BO233" s="139"/>
      <c r="BP233" s="139"/>
      <c r="BQ233" s="139"/>
      <c r="BR233" s="139"/>
      <c r="BS233" s="139"/>
      <c r="BT233" s="139"/>
      <c r="BU233" s="139"/>
      <c r="BV233" s="139"/>
      <c r="BW233" s="139"/>
      <c r="BX233" s="139"/>
      <c r="BY233" s="139"/>
      <c r="BZ233" s="139"/>
      <c r="CA233" s="139"/>
      <c r="CB233" s="139"/>
      <c r="CC233" s="139"/>
      <c r="CD233" s="139"/>
      <c r="CE233" s="139"/>
      <c r="CF233" s="139"/>
      <c r="CG233" s="139"/>
      <c r="CH233" s="139"/>
      <c r="CI233" s="139"/>
      <c r="CJ233" s="139"/>
      <c r="CK233" s="139"/>
      <c r="CL233" s="139"/>
      <c r="CM233" s="139"/>
      <c r="CN233" s="139"/>
      <c r="CO233" s="139"/>
      <c r="CP233" s="139"/>
      <c r="CQ233" s="139"/>
      <c r="CR233" s="139"/>
      <c r="CS233" s="139"/>
      <c r="CT233" s="139"/>
      <c r="CU233" s="139"/>
      <c r="CV233" s="139"/>
      <c r="CW233" s="139"/>
      <c r="CX233" s="139"/>
      <c r="CY233" s="139"/>
      <c r="CZ233" s="139"/>
      <c r="DA233" s="139"/>
      <c r="DB233" s="139"/>
      <c r="DC233" s="139"/>
      <c r="DD233" s="139"/>
      <c r="DE233" s="139"/>
      <c r="DF233" s="139"/>
      <c r="DG233" s="139"/>
      <c r="DH233" s="139"/>
      <c r="DI233" s="139"/>
      <c r="DJ233" s="139"/>
      <c r="DK233" s="139"/>
      <c r="DL233" s="139"/>
      <c r="DM233" s="139"/>
      <c r="DN233" s="139"/>
      <c r="DO233" s="139"/>
      <c r="DP233" s="139"/>
      <c r="DQ233" s="139"/>
      <c r="DR233" s="139"/>
      <c r="DS233" s="139"/>
      <c r="DT233" s="139"/>
      <c r="DU233" s="139"/>
      <c r="DV233" s="139"/>
      <c r="DW233" s="139"/>
      <c r="DX233" s="139"/>
      <c r="DY233" s="139"/>
      <c r="DZ233" s="139"/>
      <c r="EA233" s="139"/>
      <c r="EB233" s="139"/>
      <c r="EC233" s="139"/>
      <c r="ED233" s="139"/>
      <c r="EE233" s="139"/>
    </row>
    <row r="234" spans="1:135" s="81" customFormat="1" ht="17">
      <c r="A234" s="133" t="s">
        <v>299</v>
      </c>
      <c r="B234" s="137" t="s">
        <v>342</v>
      </c>
      <c r="C234" s="137"/>
      <c r="D234" s="137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  <c r="AV234" s="139"/>
      <c r="AW234" s="139"/>
      <c r="AX234" s="139"/>
      <c r="AY234" s="139"/>
      <c r="AZ234" s="139"/>
      <c r="BA234" s="139"/>
      <c r="BB234" s="139"/>
      <c r="BC234" s="139"/>
      <c r="BD234" s="139"/>
      <c r="BE234" s="139"/>
      <c r="BF234" s="139"/>
      <c r="BG234" s="139"/>
      <c r="BH234" s="139"/>
      <c r="BI234" s="139"/>
      <c r="BJ234" s="139"/>
      <c r="BK234" s="139"/>
      <c r="BL234" s="139"/>
      <c r="BM234" s="139"/>
      <c r="BN234" s="139"/>
      <c r="BO234" s="139"/>
      <c r="BP234" s="139"/>
      <c r="BQ234" s="139"/>
      <c r="BR234" s="139"/>
      <c r="BS234" s="139"/>
      <c r="BT234" s="139"/>
      <c r="BU234" s="139"/>
      <c r="BV234" s="139"/>
      <c r="BW234" s="139"/>
      <c r="BX234" s="139"/>
      <c r="BY234" s="139"/>
      <c r="BZ234" s="139"/>
      <c r="CA234" s="139"/>
      <c r="CB234" s="139"/>
      <c r="CC234" s="139"/>
      <c r="CD234" s="139"/>
      <c r="CE234" s="139"/>
      <c r="CF234" s="139"/>
      <c r="CG234" s="139"/>
      <c r="CH234" s="139"/>
      <c r="CI234" s="139"/>
      <c r="CJ234" s="139"/>
      <c r="CK234" s="139"/>
      <c r="CL234" s="139"/>
      <c r="CM234" s="139"/>
      <c r="CN234" s="139"/>
      <c r="CO234" s="139"/>
      <c r="CP234" s="139"/>
      <c r="CQ234" s="139"/>
      <c r="CR234" s="139"/>
      <c r="CS234" s="139"/>
      <c r="CT234" s="139"/>
      <c r="CU234" s="139"/>
      <c r="CV234" s="139"/>
      <c r="CW234" s="139"/>
      <c r="CX234" s="139"/>
      <c r="CY234" s="139"/>
      <c r="CZ234" s="139"/>
      <c r="DA234" s="139"/>
      <c r="DB234" s="139"/>
      <c r="DC234" s="139"/>
      <c r="DD234" s="139"/>
      <c r="DE234" s="139"/>
      <c r="DF234" s="139"/>
      <c r="DG234" s="139"/>
      <c r="DH234" s="139"/>
      <c r="DI234" s="139"/>
      <c r="DJ234" s="139"/>
      <c r="DK234" s="139"/>
      <c r="DL234" s="139"/>
      <c r="DM234" s="139"/>
      <c r="DN234" s="139"/>
      <c r="DO234" s="139"/>
      <c r="DP234" s="139"/>
      <c r="DQ234" s="139"/>
      <c r="DR234" s="139"/>
      <c r="DS234" s="139"/>
      <c r="DT234" s="139"/>
      <c r="DU234" s="139"/>
      <c r="DV234" s="139"/>
      <c r="DW234" s="139"/>
      <c r="DX234" s="139"/>
      <c r="DY234" s="139"/>
      <c r="DZ234" s="139"/>
      <c r="EA234" s="139"/>
      <c r="EB234" s="139"/>
      <c r="EC234" s="139"/>
      <c r="ED234" s="139"/>
      <c r="EE234" s="139"/>
    </row>
    <row r="235" spans="1:135" s="81" customFormat="1" ht="17">
      <c r="A235" s="131" t="s">
        <v>324</v>
      </c>
      <c r="B235" s="132" t="s">
        <v>325</v>
      </c>
      <c r="C235" s="132"/>
      <c r="D235" s="132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  <c r="AV235" s="139"/>
      <c r="AW235" s="139"/>
      <c r="AX235" s="139"/>
      <c r="AY235" s="139"/>
      <c r="AZ235" s="139"/>
      <c r="BA235" s="139"/>
      <c r="BB235" s="139"/>
      <c r="BC235" s="139"/>
      <c r="BD235" s="139"/>
      <c r="BE235" s="139"/>
      <c r="BF235" s="139"/>
      <c r="BG235" s="139"/>
      <c r="BH235" s="139"/>
      <c r="BI235" s="139"/>
      <c r="BJ235" s="139"/>
      <c r="BK235" s="139"/>
      <c r="BL235" s="139"/>
      <c r="BM235" s="139"/>
      <c r="BN235" s="139"/>
      <c r="BO235" s="139"/>
      <c r="BP235" s="139"/>
      <c r="BQ235" s="139"/>
      <c r="BR235" s="139"/>
      <c r="BS235" s="139"/>
      <c r="BT235" s="139"/>
      <c r="BU235" s="139"/>
      <c r="BV235" s="139"/>
      <c r="BW235" s="139"/>
      <c r="BX235" s="139"/>
      <c r="BY235" s="139"/>
      <c r="BZ235" s="139"/>
      <c r="CA235" s="139"/>
      <c r="CB235" s="139"/>
      <c r="CC235" s="139"/>
      <c r="CD235" s="139"/>
      <c r="CE235" s="139"/>
      <c r="CF235" s="139"/>
      <c r="CG235" s="139"/>
      <c r="CH235" s="139"/>
      <c r="CI235" s="139"/>
      <c r="CJ235" s="139"/>
      <c r="CK235" s="139"/>
      <c r="CL235" s="139"/>
      <c r="CM235" s="139"/>
      <c r="CN235" s="139"/>
      <c r="CO235" s="139"/>
      <c r="CP235" s="139"/>
      <c r="CQ235" s="139"/>
      <c r="CR235" s="139"/>
      <c r="CS235" s="139"/>
      <c r="CT235" s="139"/>
      <c r="CU235" s="139"/>
      <c r="CV235" s="139"/>
      <c r="CW235" s="139"/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39"/>
      <c r="DI235" s="139"/>
      <c r="DJ235" s="139"/>
      <c r="DK235" s="139"/>
      <c r="DL235" s="139"/>
      <c r="DM235" s="139"/>
      <c r="DN235" s="139"/>
      <c r="DO235" s="139"/>
      <c r="DP235" s="139"/>
      <c r="DQ235" s="139"/>
      <c r="DR235" s="139"/>
      <c r="DS235" s="139"/>
      <c r="DT235" s="139"/>
      <c r="DU235" s="139"/>
      <c r="DV235" s="139"/>
      <c r="DW235" s="139"/>
      <c r="DX235" s="139"/>
      <c r="DY235" s="139"/>
      <c r="DZ235" s="139"/>
      <c r="EA235" s="139"/>
      <c r="EB235" s="139"/>
      <c r="EC235" s="139"/>
      <c r="ED235" s="139"/>
      <c r="EE235" s="139"/>
    </row>
    <row r="236" spans="1:135" s="81" customFormat="1" ht="17">
      <c r="A236" s="47">
        <v>1</v>
      </c>
      <c r="B236" s="129" t="s">
        <v>326</v>
      </c>
      <c r="C236" s="10" t="s">
        <v>5</v>
      </c>
      <c r="D236" s="47">
        <v>1</v>
      </c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  <c r="AV236" s="139"/>
      <c r="AW236" s="139"/>
      <c r="AX236" s="139"/>
      <c r="AY236" s="139"/>
      <c r="AZ236" s="139"/>
      <c r="BA236" s="139"/>
      <c r="BB236" s="139"/>
      <c r="BC236" s="139"/>
      <c r="BD236" s="139"/>
      <c r="BE236" s="139"/>
      <c r="BF236" s="139"/>
      <c r="BG236" s="139"/>
      <c r="BH236" s="139"/>
      <c r="BI236" s="139"/>
      <c r="BJ236" s="139"/>
      <c r="BK236" s="139"/>
      <c r="BL236" s="139"/>
      <c r="BM236" s="139"/>
      <c r="BN236" s="139"/>
      <c r="BO236" s="139"/>
      <c r="BP236" s="139"/>
      <c r="BQ236" s="139"/>
      <c r="BR236" s="139"/>
      <c r="BS236" s="139"/>
      <c r="BT236" s="139"/>
      <c r="BU236" s="139"/>
      <c r="BV236" s="139"/>
      <c r="BW236" s="139"/>
      <c r="BX236" s="139"/>
      <c r="BY236" s="139"/>
      <c r="BZ236" s="139"/>
      <c r="CA236" s="139"/>
      <c r="CB236" s="139"/>
      <c r="CC236" s="139"/>
      <c r="CD236" s="139"/>
      <c r="CE236" s="139"/>
      <c r="CF236" s="139"/>
      <c r="CG236" s="139"/>
      <c r="CH236" s="139"/>
      <c r="CI236" s="139"/>
      <c r="CJ236" s="139"/>
      <c r="CK236" s="139"/>
      <c r="CL236" s="139"/>
      <c r="CM236" s="139"/>
      <c r="CN236" s="139"/>
      <c r="CO236" s="139"/>
      <c r="CP236" s="139"/>
      <c r="CQ236" s="139"/>
      <c r="CR236" s="139"/>
      <c r="CS236" s="139"/>
      <c r="CT236" s="139"/>
      <c r="CU236" s="139"/>
      <c r="CV236" s="139"/>
      <c r="CW236" s="139"/>
      <c r="CX236" s="139"/>
      <c r="CY236" s="139"/>
      <c r="CZ236" s="139"/>
      <c r="DA236" s="139"/>
      <c r="DB236" s="139"/>
      <c r="DC236" s="139"/>
      <c r="DD236" s="139"/>
      <c r="DE236" s="139"/>
      <c r="DF236" s="139"/>
      <c r="DG236" s="139"/>
      <c r="DH236" s="139"/>
      <c r="DI236" s="139"/>
      <c r="DJ236" s="139"/>
      <c r="DK236" s="139"/>
      <c r="DL236" s="139"/>
      <c r="DM236" s="139"/>
      <c r="DN236" s="139"/>
      <c r="DO236" s="139"/>
      <c r="DP236" s="139"/>
      <c r="DQ236" s="139"/>
      <c r="DR236" s="139"/>
      <c r="DS236" s="139"/>
      <c r="DT236" s="139"/>
      <c r="DU236" s="139"/>
      <c r="DV236" s="139"/>
      <c r="DW236" s="139"/>
      <c r="DX236" s="139"/>
      <c r="DY236" s="139"/>
      <c r="DZ236" s="139"/>
      <c r="EA236" s="139"/>
      <c r="EB236" s="139"/>
      <c r="EC236" s="139"/>
      <c r="ED236" s="139"/>
      <c r="EE236" s="139"/>
    </row>
    <row r="237" spans="1:135" s="81" customFormat="1" ht="17">
      <c r="A237" s="131" t="s">
        <v>327</v>
      </c>
      <c r="B237" s="132" t="s">
        <v>328</v>
      </c>
      <c r="C237" s="132"/>
      <c r="D237" s="132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  <c r="AV237" s="139"/>
      <c r="AW237" s="139"/>
      <c r="AX237" s="139"/>
      <c r="AY237" s="139"/>
      <c r="AZ237" s="139"/>
      <c r="BA237" s="139"/>
      <c r="BB237" s="139"/>
      <c r="BC237" s="139"/>
      <c r="BD237" s="139"/>
      <c r="BE237" s="139"/>
      <c r="BF237" s="139"/>
      <c r="BG237" s="139"/>
      <c r="BH237" s="139"/>
      <c r="BI237" s="139"/>
      <c r="BJ237" s="139"/>
      <c r="BK237" s="139"/>
      <c r="BL237" s="139"/>
      <c r="BM237" s="139"/>
      <c r="BN237" s="139"/>
      <c r="BO237" s="139"/>
      <c r="BP237" s="139"/>
      <c r="BQ237" s="139"/>
      <c r="BR237" s="139"/>
      <c r="BS237" s="139"/>
      <c r="BT237" s="139"/>
      <c r="BU237" s="139"/>
      <c r="BV237" s="139"/>
      <c r="BW237" s="139"/>
      <c r="BX237" s="139"/>
      <c r="BY237" s="139"/>
      <c r="BZ237" s="139"/>
      <c r="CA237" s="139"/>
      <c r="CB237" s="139"/>
      <c r="CC237" s="139"/>
      <c r="CD237" s="139"/>
      <c r="CE237" s="139"/>
      <c r="CF237" s="139"/>
      <c r="CG237" s="139"/>
      <c r="CH237" s="139"/>
      <c r="CI237" s="139"/>
      <c r="CJ237" s="139"/>
      <c r="CK237" s="139"/>
      <c r="CL237" s="139"/>
      <c r="CM237" s="139"/>
      <c r="CN237" s="139"/>
      <c r="CO237" s="139"/>
      <c r="CP237" s="139"/>
      <c r="CQ237" s="139"/>
      <c r="CR237" s="139"/>
      <c r="CS237" s="139"/>
      <c r="CT237" s="139"/>
      <c r="CU237" s="139"/>
      <c r="CV237" s="139"/>
      <c r="CW237" s="139"/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39"/>
      <c r="DI237" s="139"/>
      <c r="DJ237" s="139"/>
      <c r="DK237" s="139"/>
      <c r="DL237" s="139"/>
      <c r="DM237" s="139"/>
      <c r="DN237" s="139"/>
      <c r="DO237" s="139"/>
      <c r="DP237" s="139"/>
      <c r="DQ237" s="139"/>
      <c r="DR237" s="139"/>
      <c r="DS237" s="139"/>
      <c r="DT237" s="139"/>
      <c r="DU237" s="139"/>
      <c r="DV237" s="139"/>
      <c r="DW237" s="139"/>
      <c r="DX237" s="139"/>
      <c r="DY237" s="139"/>
      <c r="DZ237" s="139"/>
      <c r="EA237" s="139"/>
      <c r="EB237" s="139"/>
      <c r="EC237" s="139"/>
      <c r="ED237" s="139"/>
      <c r="EE237" s="139"/>
    </row>
    <row r="238" spans="1:135" s="81" customFormat="1" ht="17">
      <c r="A238" s="47">
        <v>1</v>
      </c>
      <c r="B238" s="129" t="s">
        <v>329</v>
      </c>
      <c r="C238" s="10" t="s">
        <v>5</v>
      </c>
      <c r="D238" s="47">
        <v>3</v>
      </c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  <c r="AV238" s="139"/>
      <c r="AW238" s="139"/>
      <c r="AX238" s="139"/>
      <c r="AY238" s="139"/>
      <c r="AZ238" s="139"/>
      <c r="BA238" s="139"/>
      <c r="BB238" s="139"/>
      <c r="BC238" s="139"/>
      <c r="BD238" s="139"/>
      <c r="BE238" s="139"/>
      <c r="BF238" s="139"/>
      <c r="BG238" s="139"/>
      <c r="BH238" s="139"/>
      <c r="BI238" s="139"/>
      <c r="BJ238" s="139"/>
      <c r="BK238" s="139"/>
      <c r="BL238" s="139"/>
      <c r="BM238" s="139"/>
      <c r="BN238" s="139"/>
      <c r="BO238" s="139"/>
      <c r="BP238" s="139"/>
      <c r="BQ238" s="139"/>
      <c r="BR238" s="139"/>
      <c r="BS238" s="139"/>
      <c r="BT238" s="139"/>
      <c r="BU238" s="139"/>
      <c r="BV238" s="139"/>
      <c r="BW238" s="139"/>
      <c r="BX238" s="139"/>
      <c r="BY238" s="139"/>
      <c r="BZ238" s="139"/>
      <c r="CA238" s="139"/>
      <c r="CB238" s="139"/>
      <c r="CC238" s="139"/>
      <c r="CD238" s="139"/>
      <c r="CE238" s="139"/>
      <c r="CF238" s="139"/>
      <c r="CG238" s="139"/>
      <c r="CH238" s="139"/>
      <c r="CI238" s="139"/>
      <c r="CJ238" s="139"/>
      <c r="CK238" s="139"/>
      <c r="CL238" s="139"/>
      <c r="CM238" s="139"/>
      <c r="CN238" s="139"/>
      <c r="CO238" s="139"/>
      <c r="CP238" s="139"/>
      <c r="CQ238" s="139"/>
      <c r="CR238" s="139"/>
      <c r="CS238" s="139"/>
      <c r="CT238" s="139"/>
      <c r="CU238" s="139"/>
      <c r="CV238" s="139"/>
      <c r="CW238" s="139"/>
      <c r="CX238" s="139"/>
      <c r="CY238" s="139"/>
      <c r="CZ238" s="139"/>
      <c r="DA238" s="139"/>
      <c r="DB238" s="139"/>
      <c r="DC238" s="139"/>
      <c r="DD238" s="139"/>
      <c r="DE238" s="139"/>
      <c r="DF238" s="139"/>
      <c r="DG238" s="139"/>
      <c r="DH238" s="139"/>
      <c r="DI238" s="139"/>
      <c r="DJ238" s="139"/>
      <c r="DK238" s="139"/>
      <c r="DL238" s="139"/>
      <c r="DM238" s="139"/>
      <c r="DN238" s="139"/>
      <c r="DO238" s="139"/>
      <c r="DP238" s="139"/>
      <c r="DQ238" s="139"/>
      <c r="DR238" s="139"/>
      <c r="DS238" s="139"/>
      <c r="DT238" s="139"/>
      <c r="DU238" s="139"/>
      <c r="DV238" s="139"/>
      <c r="DW238" s="139"/>
      <c r="DX238" s="139"/>
      <c r="DY238" s="139"/>
      <c r="DZ238" s="139"/>
      <c r="EA238" s="139"/>
      <c r="EB238" s="139"/>
      <c r="EC238" s="139"/>
      <c r="ED238" s="139"/>
      <c r="EE238" s="139"/>
    </row>
    <row r="239" spans="1:135" s="81" customFormat="1" ht="17">
      <c r="A239" s="47">
        <v>2</v>
      </c>
      <c r="B239" s="129" t="s">
        <v>330</v>
      </c>
      <c r="C239" s="10" t="s">
        <v>5</v>
      </c>
      <c r="D239" s="47">
        <v>1</v>
      </c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  <c r="T239" s="139"/>
      <c r="U239" s="139"/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  <c r="AV239" s="139"/>
      <c r="AW239" s="139"/>
      <c r="AX239" s="139"/>
      <c r="AY239" s="139"/>
      <c r="AZ239" s="139"/>
      <c r="BA239" s="139"/>
      <c r="BB239" s="139"/>
      <c r="BC239" s="139"/>
      <c r="BD239" s="139"/>
      <c r="BE239" s="139"/>
      <c r="BF239" s="139"/>
      <c r="BG239" s="139"/>
      <c r="BH239" s="139"/>
      <c r="BI239" s="139"/>
      <c r="BJ239" s="139"/>
      <c r="BK239" s="139"/>
      <c r="BL239" s="139"/>
      <c r="BM239" s="139"/>
      <c r="BN239" s="139"/>
      <c r="BO239" s="139"/>
      <c r="BP239" s="139"/>
      <c r="BQ239" s="139"/>
      <c r="BR239" s="139"/>
      <c r="BS239" s="139"/>
      <c r="BT239" s="139"/>
      <c r="BU239" s="139"/>
      <c r="BV239" s="139"/>
      <c r="BW239" s="139"/>
      <c r="BX239" s="139"/>
      <c r="BY239" s="139"/>
      <c r="BZ239" s="139"/>
      <c r="CA239" s="139"/>
      <c r="CB239" s="139"/>
      <c r="CC239" s="139"/>
      <c r="CD239" s="139"/>
      <c r="CE239" s="139"/>
      <c r="CF239" s="139"/>
      <c r="CG239" s="139"/>
      <c r="CH239" s="139"/>
      <c r="CI239" s="139"/>
      <c r="CJ239" s="139"/>
      <c r="CK239" s="139"/>
      <c r="CL239" s="139"/>
      <c r="CM239" s="139"/>
      <c r="CN239" s="139"/>
      <c r="CO239" s="139"/>
      <c r="CP239" s="139"/>
      <c r="CQ239" s="139"/>
      <c r="CR239" s="139"/>
      <c r="CS239" s="139"/>
      <c r="CT239" s="139"/>
      <c r="CU239" s="139"/>
      <c r="CV239" s="139"/>
      <c r="CW239" s="139"/>
      <c r="CX239" s="139"/>
      <c r="CY239" s="139"/>
      <c r="CZ239" s="139"/>
      <c r="DA239" s="139"/>
      <c r="DB239" s="139"/>
      <c r="DC239" s="139"/>
      <c r="DD239" s="139"/>
      <c r="DE239" s="139"/>
      <c r="DF239" s="139"/>
      <c r="DG239" s="139"/>
      <c r="DH239" s="139"/>
      <c r="DI239" s="139"/>
      <c r="DJ239" s="139"/>
      <c r="DK239" s="139"/>
      <c r="DL239" s="139"/>
      <c r="DM239" s="139"/>
      <c r="DN239" s="139"/>
      <c r="DO239" s="139"/>
      <c r="DP239" s="139"/>
      <c r="DQ239" s="139"/>
      <c r="DR239" s="139"/>
      <c r="DS239" s="139"/>
      <c r="DT239" s="139"/>
      <c r="DU239" s="139"/>
      <c r="DV239" s="139"/>
      <c r="DW239" s="139"/>
      <c r="DX239" s="139"/>
      <c r="DY239" s="139"/>
      <c r="DZ239" s="139"/>
      <c r="EA239" s="139"/>
      <c r="EB239" s="139"/>
      <c r="EC239" s="139"/>
      <c r="ED239" s="139"/>
      <c r="EE239" s="139"/>
    </row>
    <row r="240" spans="1:135" s="81" customFormat="1" ht="17">
      <c r="A240" s="47">
        <v>3</v>
      </c>
      <c r="B240" s="129" t="s">
        <v>331</v>
      </c>
      <c r="C240" s="10" t="s">
        <v>5</v>
      </c>
      <c r="D240" s="47">
        <v>4</v>
      </c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  <c r="T240" s="139"/>
      <c r="U240" s="139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  <c r="AV240" s="139"/>
      <c r="AW240" s="139"/>
      <c r="AX240" s="139"/>
      <c r="AY240" s="139"/>
      <c r="AZ240" s="139"/>
      <c r="BA240" s="139"/>
      <c r="BB240" s="139"/>
      <c r="BC240" s="139"/>
      <c r="BD240" s="139"/>
      <c r="BE240" s="139"/>
      <c r="BF240" s="139"/>
      <c r="BG240" s="139"/>
      <c r="BH240" s="139"/>
      <c r="BI240" s="139"/>
      <c r="BJ240" s="139"/>
      <c r="BK240" s="139"/>
      <c r="BL240" s="139"/>
      <c r="BM240" s="139"/>
      <c r="BN240" s="139"/>
      <c r="BO240" s="139"/>
      <c r="BP240" s="139"/>
      <c r="BQ240" s="139"/>
      <c r="BR240" s="139"/>
      <c r="BS240" s="139"/>
      <c r="BT240" s="139"/>
      <c r="BU240" s="139"/>
      <c r="BV240" s="139"/>
      <c r="BW240" s="139"/>
      <c r="BX240" s="139"/>
      <c r="BY240" s="139"/>
      <c r="BZ240" s="139"/>
      <c r="CA240" s="139"/>
      <c r="CB240" s="139"/>
      <c r="CC240" s="139"/>
      <c r="CD240" s="139"/>
      <c r="CE240" s="139"/>
      <c r="CF240" s="139"/>
      <c r="CG240" s="139"/>
      <c r="CH240" s="139"/>
      <c r="CI240" s="139"/>
      <c r="CJ240" s="139"/>
      <c r="CK240" s="139"/>
      <c r="CL240" s="139"/>
      <c r="CM240" s="139"/>
      <c r="CN240" s="139"/>
      <c r="CO240" s="139"/>
      <c r="CP240" s="139"/>
      <c r="CQ240" s="139"/>
      <c r="CR240" s="139"/>
      <c r="CS240" s="139"/>
      <c r="CT240" s="139"/>
      <c r="CU240" s="139"/>
      <c r="CV240" s="139"/>
      <c r="CW240" s="139"/>
      <c r="CX240" s="139"/>
      <c r="CY240" s="139"/>
      <c r="CZ240" s="139"/>
      <c r="DA240" s="139"/>
      <c r="DB240" s="139"/>
      <c r="DC240" s="139"/>
      <c r="DD240" s="139"/>
      <c r="DE240" s="139"/>
      <c r="DF240" s="139"/>
      <c r="DG240" s="139"/>
      <c r="DH240" s="139"/>
      <c r="DI240" s="139"/>
      <c r="DJ240" s="139"/>
      <c r="DK240" s="139"/>
      <c r="DL240" s="139"/>
      <c r="DM240" s="139"/>
      <c r="DN240" s="139"/>
      <c r="DO240" s="139"/>
      <c r="DP240" s="139"/>
      <c r="DQ240" s="139"/>
      <c r="DR240" s="139"/>
      <c r="DS240" s="139"/>
      <c r="DT240" s="139"/>
      <c r="DU240" s="139"/>
      <c r="DV240" s="139"/>
      <c r="DW240" s="139"/>
      <c r="DX240" s="139"/>
      <c r="DY240" s="139"/>
      <c r="DZ240" s="139"/>
      <c r="EA240" s="139"/>
      <c r="EB240" s="139"/>
      <c r="EC240" s="139"/>
      <c r="ED240" s="139"/>
      <c r="EE240" s="139"/>
    </row>
    <row r="241" spans="1:135" s="81" customFormat="1" ht="17">
      <c r="A241" s="47">
        <v>4</v>
      </c>
      <c r="B241" s="129" t="s">
        <v>332</v>
      </c>
      <c r="C241" s="10" t="s">
        <v>5</v>
      </c>
      <c r="D241" s="47">
        <v>2</v>
      </c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  <c r="AV241" s="139"/>
      <c r="AW241" s="139"/>
      <c r="AX241" s="139"/>
      <c r="AY241" s="139"/>
      <c r="AZ241" s="139"/>
      <c r="BA241" s="139"/>
      <c r="BB241" s="139"/>
      <c r="BC241" s="139"/>
      <c r="BD241" s="139"/>
      <c r="BE241" s="139"/>
      <c r="BF241" s="139"/>
      <c r="BG241" s="139"/>
      <c r="BH241" s="139"/>
      <c r="BI241" s="139"/>
      <c r="BJ241" s="139"/>
      <c r="BK241" s="139"/>
      <c r="BL241" s="139"/>
      <c r="BM241" s="139"/>
      <c r="BN241" s="139"/>
      <c r="BO241" s="139"/>
      <c r="BP241" s="139"/>
      <c r="BQ241" s="139"/>
      <c r="BR241" s="139"/>
      <c r="BS241" s="139"/>
      <c r="BT241" s="139"/>
      <c r="BU241" s="139"/>
      <c r="BV241" s="139"/>
      <c r="BW241" s="139"/>
      <c r="BX241" s="139"/>
      <c r="BY241" s="139"/>
      <c r="BZ241" s="139"/>
      <c r="CA241" s="139"/>
      <c r="CB241" s="139"/>
      <c r="CC241" s="139"/>
      <c r="CD241" s="139"/>
      <c r="CE241" s="139"/>
      <c r="CF241" s="139"/>
      <c r="CG241" s="139"/>
      <c r="CH241" s="139"/>
      <c r="CI241" s="139"/>
      <c r="CJ241" s="139"/>
      <c r="CK241" s="139"/>
      <c r="CL241" s="139"/>
      <c r="CM241" s="139"/>
      <c r="CN241" s="139"/>
      <c r="CO241" s="139"/>
      <c r="CP241" s="139"/>
      <c r="CQ241" s="139"/>
      <c r="CR241" s="139"/>
      <c r="CS241" s="139"/>
      <c r="CT241" s="139"/>
      <c r="CU241" s="139"/>
      <c r="CV241" s="139"/>
      <c r="CW241" s="139"/>
      <c r="CX241" s="139"/>
      <c r="CY241" s="139"/>
      <c r="CZ241" s="139"/>
      <c r="DA241" s="139"/>
      <c r="DB241" s="139"/>
      <c r="DC241" s="139"/>
      <c r="DD241" s="139"/>
      <c r="DE241" s="139"/>
      <c r="DF241" s="139"/>
      <c r="DG241" s="139"/>
      <c r="DH241" s="139"/>
      <c r="DI241" s="139"/>
      <c r="DJ241" s="139"/>
      <c r="DK241" s="139"/>
      <c r="DL241" s="139"/>
      <c r="DM241" s="139"/>
      <c r="DN241" s="139"/>
      <c r="DO241" s="139"/>
      <c r="DP241" s="139"/>
      <c r="DQ241" s="139"/>
      <c r="DR241" s="139"/>
      <c r="DS241" s="139"/>
      <c r="DT241" s="139"/>
      <c r="DU241" s="139"/>
      <c r="DV241" s="139"/>
      <c r="DW241" s="139"/>
      <c r="DX241" s="139"/>
      <c r="DY241" s="139"/>
      <c r="DZ241" s="139"/>
      <c r="EA241" s="139"/>
      <c r="EB241" s="139"/>
      <c r="EC241" s="139"/>
      <c r="ED241" s="139"/>
      <c r="EE241" s="139"/>
    </row>
    <row r="242" spans="1:135" s="81" customFormat="1" ht="17">
      <c r="A242" s="47">
        <v>5</v>
      </c>
      <c r="B242" s="129" t="s">
        <v>333</v>
      </c>
      <c r="C242" s="10" t="s">
        <v>5</v>
      </c>
      <c r="D242" s="47">
        <v>2</v>
      </c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  <c r="T242" s="139"/>
      <c r="U242" s="139"/>
      <c r="V242" s="139"/>
      <c r="W242" s="139"/>
      <c r="X242" s="139"/>
      <c r="Y242" s="139"/>
      <c r="Z242" s="139"/>
      <c r="AA242" s="139"/>
      <c r="AB242" s="139"/>
      <c r="AC242" s="139"/>
      <c r="AD242" s="139"/>
      <c r="AE242" s="139"/>
      <c r="AF242" s="139"/>
      <c r="AG242" s="139"/>
      <c r="AH242" s="139"/>
      <c r="AI242" s="139"/>
      <c r="AJ242" s="139"/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  <c r="AV242" s="139"/>
      <c r="AW242" s="139"/>
      <c r="AX242" s="139"/>
      <c r="AY242" s="139"/>
      <c r="AZ242" s="139"/>
      <c r="BA242" s="139"/>
      <c r="BB242" s="139"/>
      <c r="BC242" s="139"/>
      <c r="BD242" s="139"/>
      <c r="BE242" s="139"/>
      <c r="BF242" s="139"/>
      <c r="BG242" s="139"/>
      <c r="BH242" s="139"/>
      <c r="BI242" s="139"/>
      <c r="BJ242" s="139"/>
      <c r="BK242" s="139"/>
      <c r="BL242" s="139"/>
      <c r="BM242" s="139"/>
      <c r="BN242" s="139"/>
      <c r="BO242" s="139"/>
      <c r="BP242" s="139"/>
      <c r="BQ242" s="139"/>
      <c r="BR242" s="139"/>
      <c r="BS242" s="139"/>
      <c r="BT242" s="139"/>
      <c r="BU242" s="139"/>
      <c r="BV242" s="139"/>
      <c r="BW242" s="139"/>
      <c r="BX242" s="139"/>
      <c r="BY242" s="139"/>
      <c r="BZ242" s="139"/>
      <c r="CA242" s="139"/>
      <c r="CB242" s="139"/>
      <c r="CC242" s="139"/>
      <c r="CD242" s="139"/>
      <c r="CE242" s="139"/>
      <c r="CF242" s="139"/>
      <c r="CG242" s="139"/>
      <c r="CH242" s="139"/>
      <c r="CI242" s="139"/>
      <c r="CJ242" s="139"/>
      <c r="CK242" s="139"/>
      <c r="CL242" s="139"/>
      <c r="CM242" s="139"/>
      <c r="CN242" s="139"/>
      <c r="CO242" s="139"/>
      <c r="CP242" s="139"/>
      <c r="CQ242" s="139"/>
      <c r="CR242" s="139"/>
      <c r="CS242" s="139"/>
      <c r="CT242" s="139"/>
      <c r="CU242" s="139"/>
      <c r="CV242" s="139"/>
      <c r="CW242" s="139"/>
      <c r="CX242" s="139"/>
      <c r="CY242" s="139"/>
      <c r="CZ242" s="139"/>
      <c r="DA242" s="139"/>
      <c r="DB242" s="139"/>
      <c r="DC242" s="139"/>
      <c r="DD242" s="139"/>
      <c r="DE242" s="139"/>
      <c r="DF242" s="139"/>
      <c r="DG242" s="139"/>
      <c r="DH242" s="139"/>
      <c r="DI242" s="139"/>
      <c r="DJ242" s="139"/>
      <c r="DK242" s="139"/>
      <c r="DL242" s="139"/>
      <c r="DM242" s="139"/>
      <c r="DN242" s="139"/>
      <c r="DO242" s="139"/>
      <c r="DP242" s="139"/>
      <c r="DQ242" s="139"/>
      <c r="DR242" s="139"/>
      <c r="DS242" s="139"/>
      <c r="DT242" s="139"/>
      <c r="DU242" s="139"/>
      <c r="DV242" s="139"/>
      <c r="DW242" s="139"/>
      <c r="DX242" s="139"/>
      <c r="DY242" s="139"/>
      <c r="DZ242" s="139"/>
      <c r="EA242" s="139"/>
      <c r="EB242" s="139"/>
      <c r="EC242" s="139"/>
      <c r="ED242" s="139"/>
      <c r="EE242" s="139"/>
    </row>
    <row r="243" spans="1:135" s="81" customFormat="1" ht="30">
      <c r="A243" s="47">
        <v>6</v>
      </c>
      <c r="B243" s="129" t="s">
        <v>334</v>
      </c>
      <c r="C243" s="10" t="s">
        <v>5</v>
      </c>
      <c r="D243" s="47">
        <v>4</v>
      </c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  <c r="T243" s="139"/>
      <c r="U243" s="139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/>
      <c r="AF243" s="139"/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  <c r="AV243" s="139"/>
      <c r="AW243" s="139"/>
      <c r="AX243" s="139"/>
      <c r="AY243" s="139"/>
      <c r="AZ243" s="139"/>
      <c r="BA243" s="139"/>
      <c r="BB243" s="139"/>
      <c r="BC243" s="139"/>
      <c r="BD243" s="139"/>
      <c r="BE243" s="139"/>
      <c r="BF243" s="139"/>
      <c r="BG243" s="139"/>
      <c r="BH243" s="139"/>
      <c r="BI243" s="139"/>
      <c r="BJ243" s="139"/>
      <c r="BK243" s="139"/>
      <c r="BL243" s="139"/>
      <c r="BM243" s="139"/>
      <c r="BN243" s="139"/>
      <c r="BO243" s="139"/>
      <c r="BP243" s="139"/>
      <c r="BQ243" s="139"/>
      <c r="BR243" s="139"/>
      <c r="BS243" s="139"/>
      <c r="BT243" s="139"/>
      <c r="BU243" s="139"/>
      <c r="BV243" s="139"/>
      <c r="BW243" s="139"/>
      <c r="BX243" s="139"/>
      <c r="BY243" s="139"/>
      <c r="BZ243" s="139"/>
      <c r="CA243" s="139"/>
      <c r="CB243" s="139"/>
      <c r="CC243" s="139"/>
      <c r="CD243" s="139"/>
      <c r="CE243" s="139"/>
      <c r="CF243" s="139"/>
      <c r="CG243" s="139"/>
      <c r="CH243" s="139"/>
      <c r="CI243" s="139"/>
      <c r="CJ243" s="139"/>
      <c r="CK243" s="139"/>
      <c r="CL243" s="139"/>
      <c r="CM243" s="139"/>
      <c r="CN243" s="139"/>
      <c r="CO243" s="139"/>
      <c r="CP243" s="139"/>
      <c r="CQ243" s="139"/>
      <c r="CR243" s="139"/>
      <c r="CS243" s="139"/>
      <c r="CT243" s="139"/>
      <c r="CU243" s="139"/>
      <c r="CV243" s="139"/>
      <c r="CW243" s="139"/>
      <c r="CX243" s="139"/>
      <c r="CY243" s="139"/>
      <c r="CZ243" s="139"/>
      <c r="DA243" s="139"/>
      <c r="DB243" s="139"/>
      <c r="DC243" s="139"/>
      <c r="DD243" s="139"/>
      <c r="DE243" s="139"/>
      <c r="DF243" s="139"/>
      <c r="DG243" s="139"/>
      <c r="DH243" s="139"/>
      <c r="DI243" s="139"/>
      <c r="DJ243" s="139"/>
      <c r="DK243" s="139"/>
      <c r="DL243" s="139"/>
      <c r="DM243" s="139"/>
      <c r="DN243" s="139"/>
      <c r="DO243" s="139"/>
      <c r="DP243" s="139"/>
      <c r="DQ243" s="139"/>
      <c r="DR243" s="139"/>
      <c r="DS243" s="139"/>
      <c r="DT243" s="139"/>
      <c r="DU243" s="139"/>
      <c r="DV243" s="139"/>
      <c r="DW243" s="139"/>
      <c r="DX243" s="139"/>
      <c r="DY243" s="139"/>
      <c r="DZ243" s="139"/>
      <c r="EA243" s="139"/>
      <c r="EB243" s="139"/>
      <c r="EC243" s="139"/>
      <c r="ED243" s="139"/>
      <c r="EE243" s="139"/>
    </row>
    <row r="244" spans="1:135" s="81" customFormat="1" ht="17">
      <c r="A244" s="131" t="s">
        <v>335</v>
      </c>
      <c r="B244" s="132" t="s">
        <v>336</v>
      </c>
      <c r="C244" s="132"/>
      <c r="D244" s="132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  <c r="W244" s="139"/>
      <c r="X244" s="139"/>
      <c r="Y244" s="139"/>
      <c r="Z244" s="139"/>
      <c r="AA244" s="139"/>
      <c r="AB244" s="139"/>
      <c r="AC244" s="139"/>
      <c r="AD244" s="139"/>
      <c r="AE244" s="139"/>
      <c r="AF244" s="139"/>
      <c r="AG244" s="139"/>
      <c r="AH244" s="139"/>
      <c r="AI244" s="139"/>
      <c r="AJ244" s="139"/>
      <c r="AK244" s="139"/>
      <c r="AL244" s="139"/>
      <c r="AM244" s="139"/>
      <c r="AN244" s="139"/>
      <c r="AO244" s="139"/>
      <c r="AP244" s="139"/>
      <c r="AQ244" s="139"/>
      <c r="AR244" s="139"/>
      <c r="AS244" s="139"/>
      <c r="AT244" s="139"/>
      <c r="AU244" s="139"/>
      <c r="AV244" s="139"/>
      <c r="AW244" s="139"/>
      <c r="AX244" s="139"/>
      <c r="AY244" s="139"/>
      <c r="AZ244" s="139"/>
      <c r="BA244" s="139"/>
      <c r="BB244" s="139"/>
      <c r="BC244" s="139"/>
      <c r="BD244" s="139"/>
      <c r="BE244" s="139"/>
      <c r="BF244" s="139"/>
      <c r="BG244" s="139"/>
      <c r="BH244" s="139"/>
      <c r="BI244" s="139"/>
      <c r="BJ244" s="139"/>
      <c r="BK244" s="139"/>
      <c r="BL244" s="139"/>
      <c r="BM244" s="139"/>
      <c r="BN244" s="139"/>
      <c r="BO244" s="139"/>
      <c r="BP244" s="139"/>
      <c r="BQ244" s="139"/>
      <c r="BR244" s="139"/>
      <c r="BS244" s="139"/>
      <c r="BT244" s="139"/>
      <c r="BU244" s="139"/>
      <c r="BV244" s="139"/>
      <c r="BW244" s="139"/>
      <c r="BX244" s="139"/>
      <c r="BY244" s="139"/>
      <c r="BZ244" s="139"/>
      <c r="CA244" s="139"/>
      <c r="CB244" s="139"/>
      <c r="CC244" s="139"/>
      <c r="CD244" s="139"/>
      <c r="CE244" s="139"/>
      <c r="CF244" s="139"/>
      <c r="CG244" s="139"/>
      <c r="CH244" s="139"/>
      <c r="CI244" s="139"/>
      <c r="CJ244" s="139"/>
      <c r="CK244" s="139"/>
      <c r="CL244" s="139"/>
      <c r="CM244" s="139"/>
      <c r="CN244" s="139"/>
      <c r="CO244" s="139"/>
      <c r="CP244" s="139"/>
      <c r="CQ244" s="139"/>
      <c r="CR244" s="139"/>
      <c r="CS244" s="139"/>
      <c r="CT244" s="139"/>
      <c r="CU244" s="139"/>
      <c r="CV244" s="139"/>
      <c r="CW244" s="139"/>
      <c r="CX244" s="139"/>
      <c r="CY244" s="139"/>
      <c r="CZ244" s="139"/>
      <c r="DA244" s="139"/>
      <c r="DB244" s="139"/>
      <c r="DC244" s="139"/>
      <c r="DD244" s="139"/>
      <c r="DE244" s="139"/>
      <c r="DF244" s="139"/>
      <c r="DG244" s="139"/>
      <c r="DH244" s="139"/>
      <c r="DI244" s="139"/>
      <c r="DJ244" s="139"/>
      <c r="DK244" s="139"/>
      <c r="DL244" s="139"/>
      <c r="DM244" s="139"/>
      <c r="DN244" s="139"/>
      <c r="DO244" s="139"/>
      <c r="DP244" s="139"/>
      <c r="DQ244" s="139"/>
      <c r="DR244" s="139"/>
      <c r="DS244" s="139"/>
      <c r="DT244" s="139"/>
      <c r="DU244" s="139"/>
      <c r="DV244" s="139"/>
      <c r="DW244" s="139"/>
      <c r="DX244" s="139"/>
      <c r="DY244" s="139"/>
      <c r="DZ244" s="139"/>
      <c r="EA244" s="139"/>
      <c r="EB244" s="139"/>
      <c r="EC244" s="139"/>
      <c r="ED244" s="139"/>
      <c r="EE244" s="139"/>
    </row>
    <row r="245" spans="1:135" s="81" customFormat="1" ht="17">
      <c r="A245" s="47">
        <v>1</v>
      </c>
      <c r="B245" s="138" t="s">
        <v>337</v>
      </c>
      <c r="C245" s="10" t="s">
        <v>5</v>
      </c>
      <c r="D245" s="47">
        <v>4</v>
      </c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  <c r="AV245" s="139"/>
      <c r="AW245" s="139"/>
      <c r="AX245" s="139"/>
      <c r="AY245" s="139"/>
      <c r="AZ245" s="139"/>
      <c r="BA245" s="139"/>
      <c r="BB245" s="139"/>
      <c r="BC245" s="139"/>
      <c r="BD245" s="139"/>
      <c r="BE245" s="139"/>
      <c r="BF245" s="139"/>
      <c r="BG245" s="139"/>
      <c r="BH245" s="139"/>
      <c r="BI245" s="139"/>
      <c r="BJ245" s="139"/>
      <c r="BK245" s="139"/>
      <c r="BL245" s="139"/>
      <c r="BM245" s="139"/>
      <c r="BN245" s="139"/>
      <c r="BO245" s="139"/>
      <c r="BP245" s="139"/>
      <c r="BQ245" s="139"/>
      <c r="BR245" s="139"/>
      <c r="BS245" s="139"/>
      <c r="BT245" s="139"/>
      <c r="BU245" s="139"/>
      <c r="BV245" s="139"/>
      <c r="BW245" s="139"/>
      <c r="BX245" s="139"/>
      <c r="BY245" s="139"/>
      <c r="BZ245" s="139"/>
      <c r="CA245" s="139"/>
      <c r="CB245" s="139"/>
      <c r="CC245" s="139"/>
      <c r="CD245" s="139"/>
      <c r="CE245" s="139"/>
      <c r="CF245" s="139"/>
      <c r="CG245" s="139"/>
      <c r="CH245" s="139"/>
      <c r="CI245" s="139"/>
      <c r="CJ245" s="139"/>
      <c r="CK245" s="139"/>
      <c r="CL245" s="139"/>
      <c r="CM245" s="139"/>
      <c r="CN245" s="139"/>
      <c r="CO245" s="139"/>
      <c r="CP245" s="139"/>
      <c r="CQ245" s="139"/>
      <c r="CR245" s="139"/>
      <c r="CS245" s="139"/>
      <c r="CT245" s="139"/>
      <c r="CU245" s="139"/>
      <c r="CV245" s="139"/>
      <c r="CW245" s="139"/>
      <c r="CX245" s="139"/>
      <c r="CY245" s="139"/>
      <c r="CZ245" s="139"/>
      <c r="DA245" s="139"/>
      <c r="DB245" s="139"/>
      <c r="DC245" s="139"/>
      <c r="DD245" s="139"/>
      <c r="DE245" s="139"/>
      <c r="DF245" s="139"/>
      <c r="DG245" s="139"/>
      <c r="DH245" s="139"/>
      <c r="DI245" s="139"/>
      <c r="DJ245" s="139"/>
      <c r="DK245" s="139"/>
      <c r="DL245" s="139"/>
      <c r="DM245" s="139"/>
      <c r="DN245" s="139"/>
      <c r="DO245" s="139"/>
      <c r="DP245" s="139"/>
      <c r="DQ245" s="139"/>
      <c r="DR245" s="139"/>
      <c r="DS245" s="139"/>
      <c r="DT245" s="139"/>
      <c r="DU245" s="139"/>
      <c r="DV245" s="139"/>
      <c r="DW245" s="139"/>
      <c r="DX245" s="139"/>
      <c r="DY245" s="139"/>
      <c r="DZ245" s="139"/>
      <c r="EA245" s="139"/>
      <c r="EB245" s="139"/>
      <c r="EC245" s="139"/>
      <c r="ED245" s="139"/>
      <c r="EE245" s="139"/>
    </row>
    <row r="246" spans="1:135" s="81" customFormat="1" ht="30">
      <c r="A246" s="47">
        <v>2</v>
      </c>
      <c r="B246" s="138" t="s">
        <v>338</v>
      </c>
      <c r="C246" s="10" t="s">
        <v>5</v>
      </c>
      <c r="D246" s="47">
        <v>4</v>
      </c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139"/>
      <c r="Z246" s="139"/>
      <c r="AA246" s="139"/>
      <c r="AB246" s="139"/>
      <c r="AC246" s="139"/>
      <c r="AD246" s="139"/>
      <c r="AE246" s="139"/>
      <c r="AF246" s="139"/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  <c r="AV246" s="139"/>
      <c r="AW246" s="139"/>
      <c r="AX246" s="139"/>
      <c r="AY246" s="139"/>
      <c r="AZ246" s="139"/>
      <c r="BA246" s="139"/>
      <c r="BB246" s="139"/>
      <c r="BC246" s="139"/>
      <c r="BD246" s="139"/>
      <c r="BE246" s="139"/>
      <c r="BF246" s="139"/>
      <c r="BG246" s="139"/>
      <c r="BH246" s="139"/>
      <c r="BI246" s="139"/>
      <c r="BJ246" s="139"/>
      <c r="BK246" s="139"/>
      <c r="BL246" s="139"/>
      <c r="BM246" s="139"/>
      <c r="BN246" s="139"/>
      <c r="BO246" s="139"/>
      <c r="BP246" s="139"/>
      <c r="BQ246" s="139"/>
      <c r="BR246" s="139"/>
      <c r="BS246" s="139"/>
      <c r="BT246" s="139"/>
      <c r="BU246" s="139"/>
      <c r="BV246" s="139"/>
      <c r="BW246" s="139"/>
      <c r="BX246" s="139"/>
      <c r="BY246" s="139"/>
      <c r="BZ246" s="139"/>
      <c r="CA246" s="139"/>
      <c r="CB246" s="139"/>
      <c r="CC246" s="139"/>
      <c r="CD246" s="139"/>
      <c r="CE246" s="139"/>
      <c r="CF246" s="139"/>
      <c r="CG246" s="139"/>
      <c r="CH246" s="139"/>
      <c r="CI246" s="139"/>
      <c r="CJ246" s="139"/>
      <c r="CK246" s="139"/>
      <c r="CL246" s="139"/>
      <c r="CM246" s="139"/>
      <c r="CN246" s="139"/>
      <c r="CO246" s="139"/>
      <c r="CP246" s="139"/>
      <c r="CQ246" s="139"/>
      <c r="CR246" s="139"/>
      <c r="CS246" s="139"/>
      <c r="CT246" s="139"/>
      <c r="CU246" s="139"/>
      <c r="CV246" s="139"/>
      <c r="CW246" s="139"/>
      <c r="CX246" s="139"/>
      <c r="CY246" s="139"/>
      <c r="CZ246" s="139"/>
      <c r="DA246" s="139"/>
      <c r="DB246" s="139"/>
      <c r="DC246" s="139"/>
      <c r="DD246" s="139"/>
      <c r="DE246" s="139"/>
      <c r="DF246" s="139"/>
      <c r="DG246" s="139"/>
      <c r="DH246" s="139"/>
      <c r="DI246" s="139"/>
      <c r="DJ246" s="139"/>
      <c r="DK246" s="139"/>
      <c r="DL246" s="139"/>
      <c r="DM246" s="139"/>
      <c r="DN246" s="139"/>
      <c r="DO246" s="139"/>
      <c r="DP246" s="139"/>
      <c r="DQ246" s="139"/>
      <c r="DR246" s="139"/>
      <c r="DS246" s="139"/>
      <c r="DT246" s="139"/>
      <c r="DU246" s="139"/>
      <c r="DV246" s="139"/>
      <c r="DW246" s="139"/>
      <c r="DX246" s="139"/>
      <c r="DY246" s="139"/>
      <c r="DZ246" s="139"/>
      <c r="EA246" s="139"/>
      <c r="EB246" s="139"/>
      <c r="EC246" s="139"/>
      <c r="ED246" s="139"/>
      <c r="EE246" s="139"/>
    </row>
    <row r="247" spans="1:135" s="81" customFormat="1" ht="17">
      <c r="A247" s="47">
        <v>3</v>
      </c>
      <c r="B247" s="138" t="s">
        <v>339</v>
      </c>
      <c r="C247" s="10" t="s">
        <v>28</v>
      </c>
      <c r="D247" s="47">
        <v>20</v>
      </c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139"/>
      <c r="Z247" s="139"/>
      <c r="AA247" s="139"/>
      <c r="AB247" s="139"/>
      <c r="AC247" s="139"/>
      <c r="AD247" s="139"/>
      <c r="AE247" s="139"/>
      <c r="AF247" s="139"/>
      <c r="AG247" s="139"/>
      <c r="AH247" s="139"/>
      <c r="AI247" s="139"/>
      <c r="AJ247" s="139"/>
      <c r="AK247" s="139"/>
      <c r="AL247" s="139"/>
      <c r="AM247" s="139"/>
      <c r="AN247" s="139"/>
      <c r="AO247" s="139"/>
      <c r="AP247" s="139"/>
      <c r="AQ247" s="139"/>
      <c r="AR247" s="139"/>
      <c r="AS247" s="139"/>
      <c r="AT247" s="139"/>
      <c r="AU247" s="139"/>
      <c r="AV247" s="139"/>
      <c r="AW247" s="139"/>
      <c r="AX247" s="139"/>
      <c r="AY247" s="139"/>
      <c r="AZ247" s="139"/>
      <c r="BA247" s="139"/>
      <c r="BB247" s="139"/>
      <c r="BC247" s="139"/>
      <c r="BD247" s="139"/>
      <c r="BE247" s="139"/>
      <c r="BF247" s="139"/>
      <c r="BG247" s="139"/>
      <c r="BH247" s="139"/>
      <c r="BI247" s="139"/>
      <c r="BJ247" s="139"/>
      <c r="BK247" s="139"/>
      <c r="BL247" s="139"/>
      <c r="BM247" s="139"/>
      <c r="BN247" s="139"/>
      <c r="BO247" s="139"/>
      <c r="BP247" s="139"/>
      <c r="BQ247" s="139"/>
      <c r="BR247" s="139"/>
      <c r="BS247" s="139"/>
      <c r="BT247" s="139"/>
      <c r="BU247" s="139"/>
      <c r="BV247" s="139"/>
      <c r="BW247" s="139"/>
      <c r="BX247" s="139"/>
      <c r="BY247" s="139"/>
      <c r="BZ247" s="139"/>
      <c r="CA247" s="139"/>
      <c r="CB247" s="139"/>
      <c r="CC247" s="139"/>
      <c r="CD247" s="139"/>
      <c r="CE247" s="139"/>
      <c r="CF247" s="139"/>
      <c r="CG247" s="139"/>
      <c r="CH247" s="139"/>
      <c r="CI247" s="139"/>
      <c r="CJ247" s="139"/>
      <c r="CK247" s="139"/>
      <c r="CL247" s="139"/>
      <c r="CM247" s="139"/>
      <c r="CN247" s="139"/>
      <c r="CO247" s="139"/>
      <c r="CP247" s="139"/>
      <c r="CQ247" s="139"/>
      <c r="CR247" s="139"/>
      <c r="CS247" s="139"/>
      <c r="CT247" s="139"/>
      <c r="CU247" s="139"/>
      <c r="CV247" s="139"/>
      <c r="CW247" s="139"/>
      <c r="CX247" s="139"/>
      <c r="CY247" s="139"/>
      <c r="CZ247" s="139"/>
      <c r="DA247" s="139"/>
      <c r="DB247" s="139"/>
      <c r="DC247" s="139"/>
      <c r="DD247" s="139"/>
      <c r="DE247" s="139"/>
      <c r="DF247" s="139"/>
      <c r="DG247" s="139"/>
      <c r="DH247" s="139"/>
      <c r="DI247" s="139"/>
      <c r="DJ247" s="139"/>
      <c r="DK247" s="139"/>
      <c r="DL247" s="139"/>
      <c r="DM247" s="139"/>
      <c r="DN247" s="139"/>
      <c r="DO247" s="139"/>
      <c r="DP247" s="139"/>
      <c r="DQ247" s="139"/>
      <c r="DR247" s="139"/>
      <c r="DS247" s="139"/>
      <c r="DT247" s="139"/>
      <c r="DU247" s="139"/>
      <c r="DV247" s="139"/>
      <c r="DW247" s="139"/>
      <c r="DX247" s="139"/>
      <c r="DY247" s="139"/>
      <c r="DZ247" s="139"/>
      <c r="EA247" s="139"/>
      <c r="EB247" s="139"/>
      <c r="EC247" s="139"/>
      <c r="ED247" s="139"/>
      <c r="EE247" s="139"/>
    </row>
    <row r="248" spans="1:135" s="81" customFormat="1" ht="17">
      <c r="A248" s="47">
        <v>4</v>
      </c>
      <c r="B248" s="138" t="s">
        <v>340</v>
      </c>
      <c r="C248" s="10" t="s">
        <v>28</v>
      </c>
      <c r="D248" s="47">
        <v>20</v>
      </c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  <c r="T248" s="139"/>
      <c r="U248" s="139"/>
      <c r="V248" s="139"/>
      <c r="W248" s="139"/>
      <c r="X248" s="139"/>
      <c r="Y248" s="139"/>
      <c r="Z248" s="139"/>
      <c r="AA248" s="139"/>
      <c r="AB248" s="139"/>
      <c r="AC248" s="139"/>
      <c r="AD248" s="139"/>
      <c r="AE248" s="139"/>
      <c r="AF248" s="139"/>
      <c r="AG248" s="139"/>
      <c r="AH248" s="139"/>
      <c r="AI248" s="139"/>
      <c r="AJ248" s="139"/>
      <c r="AK248" s="139"/>
      <c r="AL248" s="139"/>
      <c r="AM248" s="139"/>
      <c r="AN248" s="139"/>
      <c r="AO248" s="139"/>
      <c r="AP248" s="139"/>
      <c r="AQ248" s="139"/>
      <c r="AR248" s="139"/>
      <c r="AS248" s="139"/>
      <c r="AT248" s="139"/>
      <c r="AU248" s="139"/>
      <c r="AV248" s="139"/>
      <c r="AW248" s="139"/>
      <c r="AX248" s="139"/>
      <c r="AY248" s="139"/>
      <c r="AZ248" s="139"/>
      <c r="BA248" s="139"/>
      <c r="BB248" s="139"/>
      <c r="BC248" s="139"/>
      <c r="BD248" s="139"/>
      <c r="BE248" s="139"/>
      <c r="BF248" s="139"/>
      <c r="BG248" s="139"/>
      <c r="BH248" s="139"/>
      <c r="BI248" s="139"/>
      <c r="BJ248" s="139"/>
      <c r="BK248" s="139"/>
      <c r="BL248" s="139"/>
      <c r="BM248" s="139"/>
      <c r="BN248" s="139"/>
      <c r="BO248" s="139"/>
      <c r="BP248" s="139"/>
      <c r="BQ248" s="139"/>
      <c r="BR248" s="139"/>
      <c r="BS248" s="139"/>
      <c r="BT248" s="139"/>
      <c r="BU248" s="139"/>
      <c r="BV248" s="139"/>
      <c r="BW248" s="139"/>
      <c r="BX248" s="139"/>
      <c r="BY248" s="139"/>
      <c r="BZ248" s="139"/>
      <c r="CA248" s="139"/>
      <c r="CB248" s="139"/>
      <c r="CC248" s="139"/>
      <c r="CD248" s="139"/>
      <c r="CE248" s="139"/>
      <c r="CF248" s="139"/>
      <c r="CG248" s="139"/>
      <c r="CH248" s="139"/>
      <c r="CI248" s="139"/>
      <c r="CJ248" s="139"/>
      <c r="CK248" s="139"/>
      <c r="CL248" s="139"/>
      <c r="CM248" s="139"/>
      <c r="CN248" s="139"/>
      <c r="CO248" s="139"/>
      <c r="CP248" s="139"/>
      <c r="CQ248" s="139"/>
      <c r="CR248" s="139"/>
      <c r="CS248" s="139"/>
      <c r="CT248" s="139"/>
      <c r="CU248" s="139"/>
      <c r="CV248" s="139"/>
      <c r="CW248" s="139"/>
      <c r="CX248" s="139"/>
      <c r="CY248" s="139"/>
      <c r="CZ248" s="139"/>
      <c r="DA248" s="139"/>
      <c r="DB248" s="139"/>
      <c r="DC248" s="139"/>
      <c r="DD248" s="139"/>
      <c r="DE248" s="139"/>
      <c r="DF248" s="139"/>
      <c r="DG248" s="139"/>
      <c r="DH248" s="139"/>
      <c r="DI248" s="139"/>
      <c r="DJ248" s="139"/>
      <c r="DK248" s="139"/>
      <c r="DL248" s="139"/>
      <c r="DM248" s="139"/>
      <c r="DN248" s="139"/>
      <c r="DO248" s="139"/>
      <c r="DP248" s="139"/>
      <c r="DQ248" s="139"/>
      <c r="DR248" s="139"/>
      <c r="DS248" s="139"/>
      <c r="DT248" s="139"/>
      <c r="DU248" s="139"/>
      <c r="DV248" s="139"/>
      <c r="DW248" s="139"/>
      <c r="DX248" s="139"/>
      <c r="DY248" s="139"/>
      <c r="DZ248" s="139"/>
      <c r="EA248" s="139"/>
      <c r="EB248" s="139"/>
      <c r="EC248" s="139"/>
      <c r="ED248" s="139"/>
      <c r="EE248" s="139"/>
    </row>
    <row r="249" spans="1:135" s="81" customFormat="1" ht="17">
      <c r="A249" s="47">
        <v>5</v>
      </c>
      <c r="B249" s="138" t="s">
        <v>341</v>
      </c>
      <c r="C249" s="10" t="s">
        <v>5</v>
      </c>
      <c r="D249" s="47">
        <v>4</v>
      </c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  <c r="T249" s="139"/>
      <c r="U249" s="139"/>
      <c r="V249" s="139"/>
      <c r="W249" s="139"/>
      <c r="X249" s="139"/>
      <c r="Y249" s="139"/>
      <c r="Z249" s="139"/>
      <c r="AA249" s="139"/>
      <c r="AB249" s="139"/>
      <c r="AC249" s="139"/>
      <c r="AD249" s="139"/>
      <c r="AE249" s="139"/>
      <c r="AF249" s="139"/>
      <c r="AG249" s="139"/>
      <c r="AH249" s="139"/>
      <c r="AI249" s="139"/>
      <c r="AJ249" s="139"/>
      <c r="AK249" s="139"/>
      <c r="AL249" s="139"/>
      <c r="AM249" s="139"/>
      <c r="AN249" s="139"/>
      <c r="AO249" s="139"/>
      <c r="AP249" s="139"/>
      <c r="AQ249" s="139"/>
      <c r="AR249" s="139"/>
      <c r="AS249" s="139"/>
      <c r="AT249" s="139"/>
      <c r="AU249" s="139"/>
      <c r="AV249" s="139"/>
      <c r="AW249" s="139"/>
      <c r="AX249" s="139"/>
      <c r="AY249" s="139"/>
      <c r="AZ249" s="139"/>
      <c r="BA249" s="139"/>
      <c r="BB249" s="139"/>
      <c r="BC249" s="139"/>
      <c r="BD249" s="139"/>
      <c r="BE249" s="139"/>
      <c r="BF249" s="139"/>
      <c r="BG249" s="139"/>
      <c r="BH249" s="139"/>
      <c r="BI249" s="139"/>
      <c r="BJ249" s="139"/>
      <c r="BK249" s="139"/>
      <c r="BL249" s="139"/>
      <c r="BM249" s="139"/>
      <c r="BN249" s="139"/>
      <c r="BO249" s="139"/>
      <c r="BP249" s="139"/>
      <c r="BQ249" s="139"/>
      <c r="BR249" s="139"/>
      <c r="BS249" s="139"/>
      <c r="BT249" s="139"/>
      <c r="BU249" s="139"/>
      <c r="BV249" s="139"/>
      <c r="BW249" s="139"/>
      <c r="BX249" s="139"/>
      <c r="BY249" s="139"/>
      <c r="BZ249" s="139"/>
      <c r="CA249" s="139"/>
      <c r="CB249" s="139"/>
      <c r="CC249" s="139"/>
      <c r="CD249" s="139"/>
      <c r="CE249" s="139"/>
      <c r="CF249" s="139"/>
      <c r="CG249" s="139"/>
      <c r="CH249" s="139"/>
      <c r="CI249" s="139"/>
      <c r="CJ249" s="139"/>
      <c r="CK249" s="139"/>
      <c r="CL249" s="139"/>
      <c r="CM249" s="139"/>
      <c r="CN249" s="139"/>
      <c r="CO249" s="139"/>
      <c r="CP249" s="139"/>
      <c r="CQ249" s="139"/>
      <c r="CR249" s="139"/>
      <c r="CS249" s="139"/>
      <c r="CT249" s="139"/>
      <c r="CU249" s="139"/>
      <c r="CV249" s="139"/>
      <c r="CW249" s="139"/>
      <c r="CX249" s="139"/>
      <c r="CY249" s="139"/>
      <c r="CZ249" s="139"/>
      <c r="DA249" s="139"/>
      <c r="DB249" s="139"/>
      <c r="DC249" s="139"/>
      <c r="DD249" s="139"/>
      <c r="DE249" s="139"/>
      <c r="DF249" s="139"/>
      <c r="DG249" s="139"/>
      <c r="DH249" s="139"/>
      <c r="DI249" s="139"/>
      <c r="DJ249" s="139"/>
      <c r="DK249" s="139"/>
      <c r="DL249" s="139"/>
      <c r="DM249" s="139"/>
      <c r="DN249" s="139"/>
      <c r="DO249" s="139"/>
      <c r="DP249" s="139"/>
      <c r="DQ249" s="139"/>
      <c r="DR249" s="139"/>
      <c r="DS249" s="139"/>
      <c r="DT249" s="139"/>
      <c r="DU249" s="139"/>
      <c r="DV249" s="139"/>
      <c r="DW249" s="139"/>
      <c r="DX249" s="139"/>
      <c r="DY249" s="139"/>
      <c r="DZ249" s="139"/>
      <c r="EA249" s="139"/>
      <c r="EB249" s="139"/>
      <c r="EC249" s="139"/>
      <c r="ED249" s="139"/>
      <c r="EE249" s="139"/>
    </row>
    <row r="250" spans="1:135" s="81" customFormat="1" ht="17">
      <c r="A250" s="131" t="s">
        <v>344</v>
      </c>
      <c r="B250" s="132" t="s">
        <v>343</v>
      </c>
      <c r="C250" s="142" t="s">
        <v>364</v>
      </c>
      <c r="D250" s="143">
        <v>1</v>
      </c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  <c r="T250" s="139"/>
      <c r="U250" s="139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39"/>
      <c r="AK250" s="139"/>
      <c r="AL250" s="139"/>
      <c r="AM250" s="139"/>
      <c r="AN250" s="139"/>
      <c r="AO250" s="139"/>
      <c r="AP250" s="139"/>
      <c r="AQ250" s="139"/>
      <c r="AR250" s="139"/>
      <c r="AS250" s="139"/>
      <c r="AT250" s="139"/>
      <c r="AU250" s="139"/>
      <c r="AV250" s="139"/>
      <c r="AW250" s="139"/>
      <c r="AX250" s="139"/>
      <c r="AY250" s="139"/>
      <c r="AZ250" s="139"/>
      <c r="BA250" s="139"/>
      <c r="BB250" s="139"/>
      <c r="BC250" s="139"/>
      <c r="BD250" s="139"/>
      <c r="BE250" s="139"/>
      <c r="BF250" s="139"/>
      <c r="BG250" s="139"/>
      <c r="BH250" s="139"/>
      <c r="BI250" s="139"/>
      <c r="BJ250" s="139"/>
      <c r="BK250" s="139"/>
      <c r="BL250" s="139"/>
      <c r="BM250" s="139"/>
      <c r="BN250" s="139"/>
      <c r="BO250" s="139"/>
      <c r="BP250" s="139"/>
      <c r="BQ250" s="139"/>
      <c r="BR250" s="139"/>
      <c r="BS250" s="139"/>
      <c r="BT250" s="139"/>
      <c r="BU250" s="139"/>
      <c r="BV250" s="139"/>
      <c r="BW250" s="139"/>
      <c r="BX250" s="139"/>
      <c r="BY250" s="139"/>
      <c r="BZ250" s="139"/>
      <c r="CA250" s="139"/>
      <c r="CB250" s="139"/>
      <c r="CC250" s="139"/>
      <c r="CD250" s="139"/>
      <c r="CE250" s="139"/>
      <c r="CF250" s="139"/>
      <c r="CG250" s="139"/>
      <c r="CH250" s="139"/>
      <c r="CI250" s="139"/>
      <c r="CJ250" s="139"/>
      <c r="CK250" s="139"/>
      <c r="CL250" s="139"/>
      <c r="CM250" s="139"/>
      <c r="CN250" s="139"/>
      <c r="CO250" s="139"/>
      <c r="CP250" s="139"/>
      <c r="CQ250" s="139"/>
      <c r="CR250" s="139"/>
      <c r="CS250" s="139"/>
      <c r="CT250" s="139"/>
      <c r="CU250" s="139"/>
      <c r="CV250" s="139"/>
      <c r="CW250" s="139"/>
      <c r="CX250" s="139"/>
      <c r="CY250" s="139"/>
      <c r="CZ250" s="139"/>
      <c r="DA250" s="139"/>
      <c r="DB250" s="139"/>
      <c r="DC250" s="139"/>
      <c r="DD250" s="139"/>
      <c r="DE250" s="139"/>
      <c r="DF250" s="139"/>
      <c r="DG250" s="139"/>
      <c r="DH250" s="139"/>
      <c r="DI250" s="139"/>
      <c r="DJ250" s="139"/>
      <c r="DK250" s="139"/>
      <c r="DL250" s="139"/>
      <c r="DM250" s="139"/>
      <c r="DN250" s="139"/>
      <c r="DO250" s="139"/>
      <c r="DP250" s="139"/>
      <c r="DQ250" s="139"/>
      <c r="DR250" s="139"/>
      <c r="DS250" s="139"/>
      <c r="DT250" s="139"/>
      <c r="DU250" s="139"/>
      <c r="DV250" s="139"/>
      <c r="DW250" s="139"/>
      <c r="DX250" s="139"/>
      <c r="DY250" s="139"/>
      <c r="DZ250" s="139"/>
      <c r="EA250" s="139"/>
      <c r="EB250" s="139"/>
      <c r="EC250" s="139"/>
      <c r="ED250" s="139"/>
      <c r="EE250" s="139"/>
    </row>
    <row r="251" spans="1:135" s="81" customFormat="1" ht="17">
      <c r="A251" s="82"/>
      <c r="B251" s="129"/>
      <c r="C251" s="47"/>
      <c r="D251" s="130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  <c r="T251" s="139"/>
      <c r="U251" s="139"/>
      <c r="V251" s="139"/>
      <c r="W251" s="139"/>
      <c r="X251" s="139"/>
      <c r="Y251" s="139"/>
      <c r="Z251" s="139"/>
      <c r="AA251" s="139"/>
      <c r="AB251" s="139"/>
      <c r="AC251" s="139"/>
      <c r="AD251" s="139"/>
      <c r="AE251" s="139"/>
      <c r="AF251" s="139"/>
      <c r="AG251" s="139"/>
      <c r="AH251" s="139"/>
      <c r="AI251" s="139"/>
      <c r="AJ251" s="139"/>
      <c r="AK251" s="139"/>
      <c r="AL251" s="139"/>
      <c r="AM251" s="139"/>
      <c r="AN251" s="139"/>
      <c r="AO251" s="139"/>
      <c r="AP251" s="139"/>
      <c r="AQ251" s="139"/>
      <c r="AR251" s="139"/>
      <c r="AS251" s="139"/>
      <c r="AT251" s="139"/>
      <c r="AU251" s="139"/>
      <c r="AV251" s="139"/>
      <c r="AW251" s="139"/>
      <c r="AX251" s="139"/>
      <c r="AY251" s="139"/>
      <c r="AZ251" s="139"/>
      <c r="BA251" s="139"/>
      <c r="BB251" s="139"/>
      <c r="BC251" s="139"/>
      <c r="BD251" s="139"/>
      <c r="BE251" s="139"/>
      <c r="BF251" s="139"/>
      <c r="BG251" s="139"/>
      <c r="BH251" s="139"/>
      <c r="BI251" s="139"/>
      <c r="BJ251" s="139"/>
      <c r="BK251" s="139"/>
      <c r="BL251" s="139"/>
      <c r="BM251" s="139"/>
      <c r="BN251" s="139"/>
      <c r="BO251" s="139"/>
      <c r="BP251" s="139"/>
      <c r="BQ251" s="139"/>
      <c r="BR251" s="139"/>
      <c r="BS251" s="139"/>
      <c r="BT251" s="139"/>
      <c r="BU251" s="139"/>
      <c r="BV251" s="139"/>
      <c r="BW251" s="139"/>
      <c r="BX251" s="139"/>
      <c r="BY251" s="139"/>
      <c r="BZ251" s="139"/>
      <c r="CA251" s="139"/>
      <c r="CB251" s="139"/>
      <c r="CC251" s="139"/>
      <c r="CD251" s="139"/>
      <c r="CE251" s="139"/>
      <c r="CF251" s="139"/>
      <c r="CG251" s="139"/>
      <c r="CH251" s="139"/>
      <c r="CI251" s="139"/>
      <c r="CJ251" s="139"/>
      <c r="CK251" s="139"/>
      <c r="CL251" s="139"/>
      <c r="CM251" s="139"/>
      <c r="CN251" s="139"/>
      <c r="CO251" s="139"/>
      <c r="CP251" s="139"/>
      <c r="CQ251" s="139"/>
      <c r="CR251" s="139"/>
      <c r="CS251" s="139"/>
      <c r="CT251" s="139"/>
      <c r="CU251" s="139"/>
      <c r="CV251" s="139"/>
      <c r="CW251" s="139"/>
      <c r="CX251" s="139"/>
      <c r="CY251" s="139"/>
      <c r="CZ251" s="139"/>
      <c r="DA251" s="139"/>
      <c r="DB251" s="139"/>
      <c r="DC251" s="139"/>
      <c r="DD251" s="139"/>
      <c r="DE251" s="139"/>
      <c r="DF251" s="139"/>
      <c r="DG251" s="139"/>
      <c r="DH251" s="139"/>
      <c r="DI251" s="139"/>
      <c r="DJ251" s="139"/>
      <c r="DK251" s="139"/>
      <c r="DL251" s="139"/>
      <c r="DM251" s="139"/>
      <c r="DN251" s="139"/>
      <c r="DO251" s="139"/>
      <c r="DP251" s="139"/>
      <c r="DQ251" s="139"/>
      <c r="DR251" s="139"/>
      <c r="DS251" s="139"/>
      <c r="DT251" s="139"/>
      <c r="DU251" s="139"/>
      <c r="DV251" s="139"/>
      <c r="DW251" s="139"/>
      <c r="DX251" s="139"/>
      <c r="DY251" s="139"/>
      <c r="DZ251" s="139"/>
      <c r="EA251" s="139"/>
      <c r="EB251" s="139"/>
      <c r="EC251" s="139"/>
      <c r="ED251" s="139"/>
      <c r="EE251" s="139"/>
    </row>
    <row r="252" spans="1:135" s="81" customFormat="1" ht="20.25" customHeight="1">
      <c r="A252" s="10"/>
      <c r="B252" s="114"/>
      <c r="C252" s="10"/>
      <c r="D252" s="124"/>
      <c r="E252" s="139"/>
      <c r="F252" s="139"/>
      <c r="G252" s="141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139"/>
      <c r="AG252" s="139"/>
      <c r="AH252" s="139"/>
      <c r="AI252" s="139"/>
      <c r="AJ252" s="139"/>
      <c r="AK252" s="139"/>
      <c r="AL252" s="139"/>
      <c r="AM252" s="139"/>
      <c r="AN252" s="139"/>
      <c r="AO252" s="139"/>
      <c r="AP252" s="139"/>
      <c r="AQ252" s="139"/>
      <c r="AR252" s="139"/>
      <c r="AS252" s="139"/>
      <c r="AT252" s="139"/>
      <c r="AU252" s="139"/>
      <c r="AV252" s="139"/>
      <c r="AW252" s="139"/>
      <c r="AX252" s="139"/>
      <c r="AY252" s="139"/>
      <c r="AZ252" s="139"/>
      <c r="BA252" s="139"/>
      <c r="BB252" s="139"/>
      <c r="BC252" s="139"/>
      <c r="BD252" s="139"/>
      <c r="BE252" s="139"/>
      <c r="BF252" s="139"/>
      <c r="BG252" s="139"/>
      <c r="BH252" s="139"/>
      <c r="BI252" s="139"/>
      <c r="BJ252" s="139"/>
      <c r="BK252" s="139"/>
      <c r="BL252" s="139"/>
      <c r="BM252" s="139"/>
      <c r="BN252" s="139"/>
      <c r="BO252" s="139"/>
      <c r="BP252" s="139"/>
      <c r="BQ252" s="139"/>
      <c r="BR252" s="139"/>
      <c r="BS252" s="139"/>
      <c r="BT252" s="139"/>
      <c r="BU252" s="139"/>
      <c r="BV252" s="139"/>
      <c r="BW252" s="139"/>
      <c r="BX252" s="139"/>
      <c r="BY252" s="139"/>
      <c r="BZ252" s="139"/>
      <c r="CA252" s="139"/>
      <c r="CB252" s="139"/>
      <c r="CC252" s="139"/>
      <c r="CD252" s="139"/>
      <c r="CE252" s="139"/>
      <c r="CF252" s="139"/>
      <c r="CG252" s="139"/>
      <c r="CH252" s="139"/>
      <c r="CI252" s="139"/>
      <c r="CJ252" s="139"/>
      <c r="CK252" s="139"/>
      <c r="CL252" s="139"/>
      <c r="CM252" s="139"/>
      <c r="CN252" s="139"/>
      <c r="CO252" s="139"/>
      <c r="CP252" s="139"/>
      <c r="CQ252" s="139"/>
      <c r="CR252" s="139"/>
      <c r="CS252" s="139"/>
      <c r="CT252" s="139"/>
      <c r="CU252" s="139"/>
      <c r="CV252" s="139"/>
      <c r="CW252" s="139"/>
      <c r="CX252" s="139"/>
      <c r="CY252" s="139"/>
      <c r="CZ252" s="139"/>
      <c r="DA252" s="139"/>
      <c r="DB252" s="139"/>
      <c r="DC252" s="139"/>
      <c r="DD252" s="139"/>
      <c r="DE252" s="139"/>
      <c r="DF252" s="139"/>
      <c r="DG252" s="139"/>
      <c r="DH252" s="139"/>
      <c r="DI252" s="139"/>
      <c r="DJ252" s="139"/>
      <c r="DK252" s="139"/>
      <c r="DL252" s="139"/>
      <c r="DM252" s="139"/>
      <c r="DN252" s="139"/>
      <c r="DO252" s="139"/>
      <c r="DP252" s="139"/>
      <c r="DQ252" s="139"/>
      <c r="DR252" s="139"/>
      <c r="DS252" s="139"/>
      <c r="DT252" s="139"/>
      <c r="DU252" s="139"/>
      <c r="DV252" s="139"/>
      <c r="DW252" s="139"/>
      <c r="DX252" s="139"/>
      <c r="DY252" s="139"/>
      <c r="DZ252" s="139"/>
      <c r="EA252" s="139"/>
      <c r="EB252" s="139"/>
      <c r="EC252" s="139"/>
      <c r="ED252" s="139"/>
      <c r="EE252" s="139"/>
    </row>
    <row r="253" spans="1:135" s="81" customFormat="1" ht="20.25" customHeight="1">
      <c r="A253" s="10"/>
      <c r="B253" s="114"/>
      <c r="C253" s="10"/>
      <c r="D253" s="124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  <c r="T253" s="139"/>
      <c r="U253" s="139"/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/>
      <c r="AF253" s="139"/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  <c r="AV253" s="139"/>
      <c r="AW253" s="139"/>
      <c r="AX253" s="139"/>
      <c r="AY253" s="139"/>
      <c r="AZ253" s="139"/>
      <c r="BA253" s="139"/>
      <c r="BB253" s="139"/>
      <c r="BC253" s="139"/>
      <c r="BD253" s="139"/>
      <c r="BE253" s="139"/>
      <c r="BF253" s="139"/>
      <c r="BG253" s="139"/>
      <c r="BH253" s="139"/>
      <c r="BI253" s="139"/>
      <c r="BJ253" s="139"/>
      <c r="BK253" s="139"/>
      <c r="BL253" s="139"/>
      <c r="BM253" s="139"/>
      <c r="BN253" s="139"/>
      <c r="BO253" s="139"/>
      <c r="BP253" s="139"/>
      <c r="BQ253" s="139"/>
      <c r="BR253" s="139"/>
      <c r="BS253" s="139"/>
      <c r="BT253" s="139"/>
      <c r="BU253" s="139"/>
      <c r="BV253" s="139"/>
      <c r="BW253" s="139"/>
      <c r="BX253" s="139"/>
      <c r="BY253" s="139"/>
      <c r="BZ253" s="139"/>
      <c r="CA253" s="139"/>
      <c r="CB253" s="139"/>
      <c r="CC253" s="139"/>
      <c r="CD253" s="139"/>
      <c r="CE253" s="139"/>
      <c r="CF253" s="139"/>
      <c r="CG253" s="139"/>
      <c r="CH253" s="139"/>
      <c r="CI253" s="139"/>
      <c r="CJ253" s="139"/>
      <c r="CK253" s="139"/>
      <c r="CL253" s="139"/>
      <c r="CM253" s="139"/>
      <c r="CN253" s="139"/>
      <c r="CO253" s="139"/>
      <c r="CP253" s="139"/>
      <c r="CQ253" s="139"/>
      <c r="CR253" s="139"/>
      <c r="CS253" s="139"/>
      <c r="CT253" s="139"/>
      <c r="CU253" s="139"/>
      <c r="CV253" s="139"/>
      <c r="CW253" s="139"/>
      <c r="CX253" s="139"/>
      <c r="CY253" s="139"/>
      <c r="CZ253" s="139"/>
      <c r="DA253" s="139"/>
      <c r="DB253" s="139"/>
      <c r="DC253" s="139"/>
      <c r="DD253" s="139"/>
      <c r="DE253" s="139"/>
      <c r="DF253" s="139"/>
      <c r="DG253" s="139"/>
      <c r="DH253" s="139"/>
      <c r="DI253" s="139"/>
      <c r="DJ253" s="139"/>
      <c r="DK253" s="139"/>
      <c r="DL253" s="139"/>
      <c r="DM253" s="139"/>
      <c r="DN253" s="139"/>
      <c r="DO253" s="139"/>
      <c r="DP253" s="139"/>
      <c r="DQ253" s="139"/>
      <c r="DR253" s="139"/>
      <c r="DS253" s="139"/>
      <c r="DT253" s="139"/>
      <c r="DU253" s="139"/>
      <c r="DV253" s="139"/>
      <c r="DW253" s="139"/>
      <c r="DX253" s="139"/>
      <c r="DY253" s="139"/>
      <c r="DZ253" s="139"/>
      <c r="EA253" s="139"/>
      <c r="EB253" s="139"/>
      <c r="EC253" s="139"/>
      <c r="ED253" s="139"/>
      <c r="EE253" s="139"/>
    </row>
    <row r="254" spans="1:135" s="81" customFormat="1" ht="20.25" customHeight="1">
      <c r="A254" s="126"/>
      <c r="B254" s="127"/>
      <c r="C254" s="126"/>
      <c r="D254" s="128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  <c r="W254" s="139"/>
      <c r="X254" s="139"/>
      <c r="Y254" s="139"/>
      <c r="Z254" s="139"/>
      <c r="AA254" s="139"/>
      <c r="AB254" s="139"/>
      <c r="AC254" s="139"/>
      <c r="AD254" s="139"/>
      <c r="AE254" s="139"/>
      <c r="AF254" s="139"/>
      <c r="AG254" s="139"/>
      <c r="AH254" s="139"/>
      <c r="AI254" s="139"/>
      <c r="AJ254" s="139"/>
      <c r="AK254" s="139"/>
      <c r="AL254" s="139"/>
      <c r="AM254" s="139"/>
      <c r="AN254" s="139"/>
      <c r="AO254" s="139"/>
      <c r="AP254" s="139"/>
      <c r="AQ254" s="139"/>
      <c r="AR254" s="139"/>
      <c r="AS254" s="139"/>
      <c r="AT254" s="139"/>
      <c r="AU254" s="139"/>
      <c r="AV254" s="139"/>
      <c r="AW254" s="139"/>
      <c r="AX254" s="139"/>
      <c r="AY254" s="139"/>
      <c r="AZ254" s="139"/>
      <c r="BA254" s="139"/>
      <c r="BB254" s="139"/>
      <c r="BC254" s="139"/>
      <c r="BD254" s="139"/>
      <c r="BE254" s="139"/>
      <c r="BF254" s="139"/>
      <c r="BG254" s="139"/>
      <c r="BH254" s="139"/>
      <c r="BI254" s="139"/>
      <c r="BJ254" s="139"/>
      <c r="BK254" s="139"/>
      <c r="BL254" s="139"/>
      <c r="BM254" s="139"/>
      <c r="BN254" s="139"/>
      <c r="BO254" s="139"/>
      <c r="BP254" s="139"/>
      <c r="BQ254" s="139"/>
      <c r="BR254" s="139"/>
      <c r="BS254" s="139"/>
      <c r="BT254" s="139"/>
      <c r="BU254" s="139"/>
      <c r="BV254" s="139"/>
      <c r="BW254" s="139"/>
      <c r="BX254" s="139"/>
      <c r="BY254" s="139"/>
      <c r="BZ254" s="139"/>
      <c r="CA254" s="139"/>
      <c r="CB254" s="139"/>
      <c r="CC254" s="139"/>
      <c r="CD254" s="139"/>
      <c r="CE254" s="139"/>
      <c r="CF254" s="139"/>
      <c r="CG254" s="139"/>
      <c r="CH254" s="139"/>
      <c r="CI254" s="139"/>
      <c r="CJ254" s="139"/>
      <c r="CK254" s="139"/>
      <c r="CL254" s="139"/>
      <c r="CM254" s="139"/>
      <c r="CN254" s="139"/>
      <c r="CO254" s="139"/>
      <c r="CP254" s="139"/>
      <c r="CQ254" s="139"/>
      <c r="CR254" s="139"/>
      <c r="CS254" s="139"/>
      <c r="CT254" s="139"/>
      <c r="CU254" s="139"/>
      <c r="CV254" s="139"/>
      <c r="CW254" s="139"/>
      <c r="CX254" s="139"/>
      <c r="CY254" s="139"/>
      <c r="CZ254" s="139"/>
      <c r="DA254" s="139"/>
      <c r="DB254" s="139"/>
      <c r="DC254" s="139"/>
      <c r="DD254" s="139"/>
      <c r="DE254" s="139"/>
      <c r="DF254" s="139"/>
      <c r="DG254" s="139"/>
      <c r="DH254" s="139"/>
      <c r="DI254" s="139"/>
      <c r="DJ254" s="139"/>
      <c r="DK254" s="139"/>
      <c r="DL254" s="139"/>
      <c r="DM254" s="139"/>
      <c r="DN254" s="139"/>
      <c r="DO254" s="139"/>
      <c r="DP254" s="139"/>
      <c r="DQ254" s="139"/>
      <c r="DR254" s="139"/>
      <c r="DS254" s="139"/>
      <c r="DT254" s="139"/>
      <c r="DU254" s="139"/>
      <c r="DV254" s="139"/>
      <c r="DW254" s="139"/>
      <c r="DX254" s="139"/>
      <c r="DY254" s="139"/>
      <c r="DZ254" s="139"/>
      <c r="EA254" s="139"/>
      <c r="EB254" s="139"/>
      <c r="EC254" s="139"/>
      <c r="ED254" s="139"/>
      <c r="EE254" s="139"/>
    </row>
    <row r="255" spans="1:135">
      <c r="D255" s="83"/>
    </row>
    <row r="256" spans="1:135">
      <c r="D256" s="83"/>
    </row>
    <row r="257" spans="4:4" s="3" customFormat="1">
      <c r="D257" s="83"/>
    </row>
    <row r="258" spans="4:4" s="3" customFormat="1">
      <c r="D258" s="83"/>
    </row>
    <row r="259" spans="4:4" s="3" customFormat="1">
      <c r="D259" s="83"/>
    </row>
    <row r="260" spans="4:4" s="3" customFormat="1">
      <c r="D260" s="83"/>
    </row>
    <row r="261" spans="4:4" s="3" customFormat="1">
      <c r="D261" s="83"/>
    </row>
    <row r="262" spans="4:4" s="3" customFormat="1">
      <c r="D262" s="83"/>
    </row>
    <row r="263" spans="4:4" s="3" customFormat="1">
      <c r="D263" s="83"/>
    </row>
    <row r="264" spans="4:4" s="3" customFormat="1">
      <c r="D264" s="83"/>
    </row>
    <row r="265" spans="4:4" s="3" customFormat="1">
      <c r="D265" s="83"/>
    </row>
    <row r="266" spans="4:4" s="3" customFormat="1">
      <c r="D266" s="83"/>
    </row>
    <row r="267" spans="4:4" s="3" customFormat="1">
      <c r="D267" s="83"/>
    </row>
    <row r="268" spans="4:4" s="3" customFormat="1">
      <c r="D268" s="83"/>
    </row>
    <row r="269" spans="4:4" s="3" customFormat="1">
      <c r="D269" s="83"/>
    </row>
    <row r="270" spans="4:4" s="3" customFormat="1">
      <c r="D270" s="83"/>
    </row>
    <row r="271" spans="4:4" s="3" customFormat="1">
      <c r="D271" s="83"/>
    </row>
    <row r="272" spans="4:4" s="3" customFormat="1">
      <c r="D272" s="83"/>
    </row>
    <row r="273" spans="4:4" s="3" customFormat="1">
      <c r="D273" s="83"/>
    </row>
    <row r="274" spans="4:4" s="3" customFormat="1">
      <c r="D274" s="83"/>
    </row>
  </sheetData>
  <autoFilter ref="A12:D254"/>
  <mergeCells count="16">
    <mergeCell ref="A1:D1"/>
    <mergeCell ref="A2:D2"/>
    <mergeCell ref="A3:D3"/>
    <mergeCell ref="A4:D4"/>
    <mergeCell ref="A5:D5"/>
    <mergeCell ref="F14:H14"/>
    <mergeCell ref="A233:D233"/>
    <mergeCell ref="A232:B232"/>
    <mergeCell ref="C13:D13"/>
    <mergeCell ref="A6:D6"/>
    <mergeCell ref="A7:D7"/>
    <mergeCell ref="A8:D8"/>
    <mergeCell ref="A9:A11"/>
    <mergeCell ref="B9:B11"/>
    <mergeCell ref="C9:C11"/>
    <mergeCell ref="D9:D11"/>
  </mergeCells>
  <printOptions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/>
  <rowBreaks count="2" manualBreakCount="2">
    <brk id="44" max="5" man="1"/>
    <brk id="253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B24" sqref="B24:C24"/>
    </sheetView>
  </sheetViews>
  <sheetFormatPr baseColWidth="10" defaultColWidth="8.83203125" defaultRowHeight="14" x14ac:dyDescent="0"/>
  <cols>
    <col min="1" max="1" width="12.83203125" customWidth="1"/>
    <col min="2" max="2" width="51.1640625" customWidth="1"/>
    <col min="4" max="4" width="13" customWidth="1"/>
    <col min="6" max="6" width="13.1640625" customWidth="1"/>
  </cols>
  <sheetData>
    <row r="1" spans="1:7" ht="15.75" customHeight="1">
      <c r="A1" s="84" t="s">
        <v>268</v>
      </c>
      <c r="B1" s="170" t="s">
        <v>269</v>
      </c>
      <c r="C1" s="170"/>
      <c r="D1" s="170"/>
      <c r="E1" s="85"/>
      <c r="F1" s="85"/>
      <c r="G1" s="85"/>
    </row>
    <row r="2" spans="1:7" ht="36" customHeight="1">
      <c r="B2" s="170"/>
      <c r="C2" s="170"/>
      <c r="D2" s="170"/>
    </row>
    <row r="3" spans="1:7" ht="36" customHeight="1">
      <c r="B3" s="86"/>
      <c r="C3" s="86"/>
      <c r="D3" s="86"/>
    </row>
    <row r="4" spans="1:7" ht="15">
      <c r="A4" s="87" t="s">
        <v>270</v>
      </c>
      <c r="B4" s="171" t="s">
        <v>271</v>
      </c>
      <c r="C4" s="171"/>
      <c r="D4" s="171"/>
    </row>
    <row r="5" spans="1:7" ht="15">
      <c r="A5" s="87" t="s">
        <v>272</v>
      </c>
      <c r="B5" s="171" t="s">
        <v>273</v>
      </c>
      <c r="C5" s="171"/>
      <c r="D5" s="171"/>
    </row>
    <row r="6" spans="1:7" ht="9.75" customHeight="1"/>
    <row r="7" spans="1:7" ht="15">
      <c r="A7" s="172" t="s">
        <v>274</v>
      </c>
      <c r="B7" s="172"/>
      <c r="C7" s="172"/>
      <c r="D7" s="172"/>
    </row>
    <row r="8" spans="1:7" ht="15" thickBot="1"/>
    <row r="9" spans="1:7" ht="24">
      <c r="A9" s="88" t="s">
        <v>1</v>
      </c>
      <c r="B9" s="89" t="s">
        <v>275</v>
      </c>
      <c r="C9" s="90" t="s">
        <v>276</v>
      </c>
      <c r="D9" s="91" t="s">
        <v>26</v>
      </c>
    </row>
    <row r="10" spans="1:7">
      <c r="A10" s="92" t="s">
        <v>277</v>
      </c>
      <c r="B10" s="93" t="s">
        <v>278</v>
      </c>
      <c r="C10" s="93" t="s">
        <v>279</v>
      </c>
      <c r="D10" s="94" t="s">
        <v>280</v>
      </c>
    </row>
    <row r="11" spans="1:7" ht="28">
      <c r="A11" s="95">
        <v>1</v>
      </c>
      <c r="B11" s="96" t="s">
        <v>281</v>
      </c>
      <c r="C11" s="115" t="s">
        <v>282</v>
      </c>
      <c r="D11" s="100">
        <v>55</v>
      </c>
    </row>
    <row r="12" spans="1:7" ht="16">
      <c r="A12" s="95">
        <v>2</v>
      </c>
      <c r="B12" s="96" t="s">
        <v>283</v>
      </c>
      <c r="C12" s="115" t="s">
        <v>282</v>
      </c>
      <c r="D12" s="100">
        <v>1359</v>
      </c>
    </row>
    <row r="13" spans="1:7" ht="28">
      <c r="A13" s="95">
        <v>3</v>
      </c>
      <c r="B13" s="96" t="s">
        <v>284</v>
      </c>
      <c r="C13" s="115" t="s">
        <v>282</v>
      </c>
      <c r="D13" s="100">
        <v>1359</v>
      </c>
    </row>
    <row r="14" spans="1:7" ht="16">
      <c r="A14" s="95">
        <v>4</v>
      </c>
      <c r="B14" s="96" t="s">
        <v>285</v>
      </c>
      <c r="C14" s="115" t="s">
        <v>286</v>
      </c>
      <c r="D14" s="100">
        <v>599</v>
      </c>
    </row>
    <row r="15" spans="1:7" ht="28">
      <c r="A15" s="95">
        <v>5</v>
      </c>
      <c r="B15" s="96" t="s">
        <v>287</v>
      </c>
      <c r="C15" s="115" t="s">
        <v>288</v>
      </c>
      <c r="D15" s="100">
        <v>73</v>
      </c>
    </row>
    <row r="16" spans="1:7" ht="16">
      <c r="A16" s="95">
        <v>6</v>
      </c>
      <c r="B16" s="96" t="s">
        <v>289</v>
      </c>
      <c r="C16" s="115" t="s">
        <v>286</v>
      </c>
      <c r="D16" s="100">
        <v>599</v>
      </c>
    </row>
    <row r="17" spans="1:4" ht="28">
      <c r="A17" s="95">
        <v>7</v>
      </c>
      <c r="B17" s="96" t="s">
        <v>290</v>
      </c>
      <c r="C17" s="115" t="s">
        <v>288</v>
      </c>
      <c r="D17" s="100">
        <v>61</v>
      </c>
    </row>
    <row r="18" spans="1:4">
      <c r="A18" s="95">
        <v>8</v>
      </c>
      <c r="B18" s="96" t="s">
        <v>291</v>
      </c>
      <c r="C18" s="115" t="s">
        <v>292</v>
      </c>
      <c r="D18" s="100">
        <v>1200</v>
      </c>
    </row>
    <row r="19" spans="1:4" ht="16">
      <c r="A19" s="116">
        <v>9</v>
      </c>
      <c r="B19" s="117" t="s">
        <v>293</v>
      </c>
      <c r="C19" s="118" t="s">
        <v>282</v>
      </c>
      <c r="D19" s="119">
        <v>1</v>
      </c>
    </row>
    <row r="20" spans="1:4" ht="15" thickBot="1">
      <c r="A20" s="101">
        <v>10</v>
      </c>
      <c r="B20" s="102" t="s">
        <v>294</v>
      </c>
      <c r="C20" s="103" t="s">
        <v>295</v>
      </c>
      <c r="D20" s="104">
        <v>30</v>
      </c>
    </row>
    <row r="22" spans="1:4">
      <c r="B22" s="169" t="s">
        <v>296</v>
      </c>
      <c r="C22" s="169"/>
      <c r="D22" s="105"/>
    </row>
    <row r="23" spans="1:4">
      <c r="B23" s="168" t="s">
        <v>297</v>
      </c>
      <c r="C23" s="168"/>
      <c r="D23" s="105"/>
    </row>
    <row r="24" spans="1:4">
      <c r="B24" s="168"/>
      <c r="C24" s="168"/>
      <c r="D24" s="105"/>
    </row>
    <row r="26" spans="1:4">
      <c r="B26" s="168"/>
      <c r="C26" s="168"/>
      <c r="D26" s="105"/>
    </row>
  </sheetData>
  <mergeCells count="8">
    <mergeCell ref="B26:C26"/>
    <mergeCell ref="B22:C22"/>
    <mergeCell ref="B1:D2"/>
    <mergeCell ref="B4:D4"/>
    <mergeCell ref="B5:D5"/>
    <mergeCell ref="A7:D7"/>
    <mergeCell ref="B23:C23"/>
    <mergeCell ref="B24:C24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="85" zoomScaleNormal="85" zoomScalePageLayoutView="85" workbookViewId="0">
      <selection activeCell="F11" sqref="F11:F32"/>
    </sheetView>
  </sheetViews>
  <sheetFormatPr baseColWidth="10" defaultColWidth="8.83203125" defaultRowHeight="14" x14ac:dyDescent="0"/>
  <cols>
    <col min="1" max="1" width="12.83203125" customWidth="1"/>
    <col min="2" max="2" width="44.6640625" customWidth="1"/>
    <col min="4" max="4" width="12.33203125" customWidth="1"/>
    <col min="6" max="6" width="11.5" customWidth="1"/>
  </cols>
  <sheetData>
    <row r="1" spans="1:7" ht="36" customHeight="1">
      <c r="A1" s="84" t="s">
        <v>268</v>
      </c>
      <c r="B1" s="170" t="s">
        <v>269</v>
      </c>
      <c r="C1" s="170"/>
      <c r="D1" s="170"/>
      <c r="E1" s="85"/>
      <c r="F1" s="85"/>
      <c r="G1" s="85"/>
    </row>
    <row r="2" spans="1:7" ht="12.75" customHeight="1">
      <c r="B2" s="170"/>
      <c r="C2" s="170"/>
      <c r="D2" s="170"/>
    </row>
    <row r="3" spans="1:7" ht="12.75" customHeight="1">
      <c r="B3" s="86"/>
      <c r="C3" s="86"/>
      <c r="D3" s="86"/>
    </row>
    <row r="4" spans="1:7" ht="15">
      <c r="A4" s="87" t="s">
        <v>270</v>
      </c>
      <c r="B4" s="171" t="s">
        <v>271</v>
      </c>
      <c r="C4" s="171"/>
      <c r="D4" s="171"/>
    </row>
    <row r="5" spans="1:7" ht="15">
      <c r="A5" s="87" t="s">
        <v>272</v>
      </c>
      <c r="B5" s="171" t="s">
        <v>273</v>
      </c>
      <c r="C5" s="171"/>
      <c r="D5" s="171"/>
    </row>
    <row r="6" spans="1:7" ht="9.75" customHeight="1"/>
    <row r="7" spans="1:7" ht="15">
      <c r="A7" s="172" t="s">
        <v>298</v>
      </c>
      <c r="B7" s="172"/>
      <c r="C7" s="172"/>
      <c r="D7" s="172"/>
      <c r="E7" s="173"/>
    </row>
    <row r="8" spans="1:7" ht="15" thickBot="1"/>
    <row r="9" spans="1:7" ht="24">
      <c r="A9" s="88" t="s">
        <v>1</v>
      </c>
      <c r="B9" s="89" t="s">
        <v>275</v>
      </c>
      <c r="C9" s="90" t="s">
        <v>276</v>
      </c>
      <c r="D9" s="91" t="s">
        <v>26</v>
      </c>
    </row>
    <row r="10" spans="1:7">
      <c r="A10" s="92" t="s">
        <v>277</v>
      </c>
      <c r="B10" s="93" t="s">
        <v>278</v>
      </c>
      <c r="C10" s="93" t="s">
        <v>279</v>
      </c>
      <c r="D10" s="94" t="s">
        <v>280</v>
      </c>
    </row>
    <row r="11" spans="1:7" ht="16">
      <c r="A11" s="106" t="s">
        <v>299</v>
      </c>
      <c r="B11" s="107" t="s">
        <v>300</v>
      </c>
      <c r="C11" s="108" t="s">
        <v>301</v>
      </c>
      <c r="D11" s="109">
        <v>597</v>
      </c>
    </row>
    <row r="12" spans="1:7" ht="28">
      <c r="A12" s="95">
        <v>1</v>
      </c>
      <c r="B12" s="99" t="s">
        <v>281</v>
      </c>
      <c r="C12" s="97" t="s">
        <v>282</v>
      </c>
      <c r="D12" s="98">
        <f>ROUNDUP(D15*0.09,0)</f>
        <v>54</v>
      </c>
    </row>
    <row r="13" spans="1:7" ht="16">
      <c r="A13" s="95">
        <v>2</v>
      </c>
      <c r="B13" s="99" t="s">
        <v>283</v>
      </c>
      <c r="C13" s="97" t="s">
        <v>282</v>
      </c>
      <c r="D13" s="98">
        <f>D14</f>
        <v>269</v>
      </c>
    </row>
    <row r="14" spans="1:7" ht="42">
      <c r="A14" s="95">
        <v>3</v>
      </c>
      <c r="B14" s="99" t="s">
        <v>284</v>
      </c>
      <c r="C14" s="97" t="s">
        <v>282</v>
      </c>
      <c r="D14" s="98">
        <f>ROUNDUP(D15*0.45,0)</f>
        <v>269</v>
      </c>
    </row>
    <row r="15" spans="1:7" ht="16">
      <c r="A15" s="95">
        <v>4</v>
      </c>
      <c r="B15" s="99" t="s">
        <v>285</v>
      </c>
      <c r="C15" s="97" t="s">
        <v>286</v>
      </c>
      <c r="D15" s="100">
        <f>ROUNDUP(D11,0)</f>
        <v>597</v>
      </c>
    </row>
    <row r="16" spans="1:7" ht="28">
      <c r="A16" s="95">
        <v>5</v>
      </c>
      <c r="B16" s="99" t="s">
        <v>287</v>
      </c>
      <c r="C16" s="97" t="s">
        <v>288</v>
      </c>
      <c r="D16" s="98">
        <f>ROUNDUP(D15*0.05*2.4,0)</f>
        <v>72</v>
      </c>
    </row>
    <row r="17" spans="1:4" ht="16">
      <c r="A17" s="95">
        <v>6</v>
      </c>
      <c r="B17" s="99" t="s">
        <v>289</v>
      </c>
      <c r="C17" s="97" t="s">
        <v>286</v>
      </c>
      <c r="D17" s="98">
        <f>D15</f>
        <v>597</v>
      </c>
    </row>
    <row r="18" spans="1:4" ht="28">
      <c r="A18" s="95">
        <v>7</v>
      </c>
      <c r="B18" s="99" t="s">
        <v>290</v>
      </c>
      <c r="C18" s="97" t="s">
        <v>288</v>
      </c>
      <c r="D18" s="98">
        <f>ROUNDUP(D17*0.04*2.5,0)</f>
        <v>60</v>
      </c>
    </row>
    <row r="19" spans="1:4">
      <c r="A19" s="95">
        <v>8</v>
      </c>
      <c r="B19" s="99" t="s">
        <v>291</v>
      </c>
      <c r="C19" s="97" t="s">
        <v>292</v>
      </c>
      <c r="D19" s="98">
        <f>ROUNDUP(D11*2,0)</f>
        <v>1194</v>
      </c>
    </row>
    <row r="20" spans="1:4" ht="16">
      <c r="A20" s="106" t="s">
        <v>73</v>
      </c>
      <c r="B20" s="107" t="s">
        <v>302</v>
      </c>
      <c r="C20" s="108" t="s">
        <v>301</v>
      </c>
      <c r="D20" s="109">
        <v>2402</v>
      </c>
    </row>
    <row r="21" spans="1:4" ht="16">
      <c r="A21" s="95">
        <v>1</v>
      </c>
      <c r="B21" s="99" t="s">
        <v>283</v>
      </c>
      <c r="C21" s="97" t="s">
        <v>282</v>
      </c>
      <c r="D21" s="98">
        <f>ROUNDUP(D20*0.45,0)</f>
        <v>1081</v>
      </c>
    </row>
    <row r="22" spans="1:4" ht="42">
      <c r="A22" s="95">
        <v>2</v>
      </c>
      <c r="B22" s="99" t="s">
        <v>284</v>
      </c>
      <c r="C22" s="97" t="s">
        <v>282</v>
      </c>
      <c r="D22" s="98">
        <f>D21</f>
        <v>1081</v>
      </c>
    </row>
    <row r="23" spans="1:4">
      <c r="A23" s="106" t="s">
        <v>240</v>
      </c>
      <c r="B23" s="110" t="s">
        <v>303</v>
      </c>
      <c r="C23" s="108" t="s">
        <v>5</v>
      </c>
      <c r="D23" s="109">
        <v>18</v>
      </c>
    </row>
    <row r="24" spans="1:4" ht="28">
      <c r="A24" s="95">
        <v>1</v>
      </c>
      <c r="B24" s="99" t="s">
        <v>281</v>
      </c>
      <c r="C24" s="97" t="s">
        <v>282</v>
      </c>
      <c r="D24" s="98">
        <v>1</v>
      </c>
    </row>
    <row r="25" spans="1:4" ht="16">
      <c r="A25" s="95">
        <v>2</v>
      </c>
      <c r="B25" s="99" t="s">
        <v>283</v>
      </c>
      <c r="C25" s="97" t="s">
        <v>282</v>
      </c>
      <c r="D25" s="98">
        <v>9</v>
      </c>
    </row>
    <row r="26" spans="1:4" ht="42">
      <c r="A26" s="95">
        <v>3</v>
      </c>
      <c r="B26" s="99" t="s">
        <v>284</v>
      </c>
      <c r="C26" s="97" t="s">
        <v>282</v>
      </c>
      <c r="D26" s="98">
        <v>9</v>
      </c>
    </row>
    <row r="27" spans="1:4" ht="16">
      <c r="A27" s="95">
        <v>4</v>
      </c>
      <c r="B27" s="99" t="s">
        <v>285</v>
      </c>
      <c r="C27" s="97" t="s">
        <v>286</v>
      </c>
      <c r="D27" s="98">
        <v>2</v>
      </c>
    </row>
    <row r="28" spans="1:4" ht="28">
      <c r="A28" s="95">
        <v>5</v>
      </c>
      <c r="B28" s="99" t="s">
        <v>287</v>
      </c>
      <c r="C28" s="97" t="s">
        <v>288</v>
      </c>
      <c r="D28" s="98">
        <v>1</v>
      </c>
    </row>
    <row r="29" spans="1:4" ht="16">
      <c r="A29" s="95">
        <v>6</v>
      </c>
      <c r="B29" s="99" t="s">
        <v>289</v>
      </c>
      <c r="C29" s="97" t="s">
        <v>286</v>
      </c>
      <c r="D29" s="98">
        <v>2</v>
      </c>
    </row>
    <row r="30" spans="1:4" ht="28">
      <c r="A30" s="95">
        <v>7</v>
      </c>
      <c r="B30" s="99" t="s">
        <v>290</v>
      </c>
      <c r="C30" s="97" t="s">
        <v>288</v>
      </c>
      <c r="D30" s="98">
        <v>1</v>
      </c>
    </row>
    <row r="31" spans="1:4">
      <c r="A31" s="95">
        <v>8</v>
      </c>
      <c r="B31" s="99" t="s">
        <v>291</v>
      </c>
      <c r="C31" s="97" t="s">
        <v>292</v>
      </c>
      <c r="D31" s="98">
        <v>6</v>
      </c>
    </row>
    <row r="32" spans="1:4" ht="17" thickBot="1">
      <c r="A32" s="111">
        <v>9</v>
      </c>
      <c r="B32" s="112" t="s">
        <v>304</v>
      </c>
      <c r="C32" s="113" t="s">
        <v>282</v>
      </c>
      <c r="D32" s="104">
        <v>1</v>
      </c>
    </row>
    <row r="33" spans="2:4">
      <c r="B33" s="168"/>
      <c r="C33" s="168"/>
      <c r="D33" s="105"/>
    </row>
    <row r="34" spans="2:4">
      <c r="B34" s="174" t="s">
        <v>296</v>
      </c>
      <c r="C34" s="174"/>
    </row>
    <row r="35" spans="2:4">
      <c r="B35" s="168" t="s">
        <v>297</v>
      </c>
      <c r="C35" s="168"/>
    </row>
  </sheetData>
  <mergeCells count="7">
    <mergeCell ref="B35:C35"/>
    <mergeCell ref="B1:D2"/>
    <mergeCell ref="B4:D4"/>
    <mergeCell ref="B5:D5"/>
    <mergeCell ref="A7:E7"/>
    <mergeCell ref="B33:C33"/>
    <mergeCell ref="B34:C34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M208"/>
  <sheetViews>
    <sheetView view="pageBreakPreview" zoomScale="154" zoomScaleSheetLayoutView="154" workbookViewId="0">
      <pane ySplit="1" topLeftCell="A43" activePane="bottomLeft" state="frozen"/>
      <selection pane="bottomLeft" activeCell="B16" sqref="B16:C16"/>
    </sheetView>
  </sheetViews>
  <sheetFormatPr baseColWidth="10" defaultColWidth="9.1640625" defaultRowHeight="14" x14ac:dyDescent="0"/>
  <cols>
    <col min="1" max="1" width="5" style="4" bestFit="1" customWidth="1"/>
    <col min="2" max="2" width="56.1640625" style="4" customWidth="1"/>
    <col min="3" max="3" width="5.5" style="4" customWidth="1"/>
    <col min="4" max="4" width="15.5" style="4" customWidth="1"/>
    <col min="5" max="13" width="9.1640625" style="19"/>
    <col min="14" max="16384" width="9.1640625" style="3"/>
  </cols>
  <sheetData>
    <row r="1" spans="1:13" s="5" customFormat="1" ht="30" customHeight="1">
      <c r="A1" s="178" t="s">
        <v>88</v>
      </c>
      <c r="B1" s="179"/>
      <c r="C1" s="179"/>
      <c r="D1" s="180"/>
      <c r="E1" s="18"/>
      <c r="F1" s="18"/>
      <c r="G1" s="18"/>
      <c r="H1" s="18"/>
      <c r="I1" s="18"/>
      <c r="J1" s="18"/>
      <c r="K1" s="18"/>
      <c r="L1" s="18"/>
      <c r="M1" s="18"/>
    </row>
    <row r="2" spans="1:13" s="5" customFormat="1" ht="15" customHeight="1">
      <c r="A2" s="181" t="s">
        <v>0</v>
      </c>
      <c r="B2" s="181"/>
      <c r="C2" s="181"/>
      <c r="D2" s="181"/>
      <c r="E2" s="18"/>
      <c r="F2" s="18"/>
      <c r="G2" s="18"/>
      <c r="H2" s="18"/>
      <c r="I2" s="18"/>
      <c r="J2" s="18"/>
      <c r="K2" s="18"/>
      <c r="L2" s="18"/>
      <c r="M2" s="18"/>
    </row>
    <row r="3" spans="1:13" s="5" customFormat="1" ht="15" customHeight="1">
      <c r="A3" s="182" t="s">
        <v>1</v>
      </c>
      <c r="B3" s="182" t="s">
        <v>3</v>
      </c>
      <c r="C3" s="183" t="s">
        <v>2</v>
      </c>
      <c r="D3" s="182" t="s">
        <v>26</v>
      </c>
      <c r="E3" s="18"/>
      <c r="F3" s="18"/>
      <c r="G3" s="18"/>
      <c r="H3" s="18"/>
      <c r="I3" s="18"/>
      <c r="J3" s="18"/>
      <c r="K3" s="18"/>
      <c r="L3" s="18"/>
      <c r="M3" s="18"/>
    </row>
    <row r="4" spans="1:13" ht="24.75" customHeight="1">
      <c r="A4" s="182"/>
      <c r="B4" s="182"/>
      <c r="C4" s="183"/>
      <c r="D4" s="182"/>
    </row>
    <row r="5" spans="1:13" ht="18.75" customHeight="1">
      <c r="A5" s="175" t="s">
        <v>89</v>
      </c>
      <c r="B5" s="175"/>
      <c r="C5" s="32"/>
      <c r="D5" s="32"/>
    </row>
    <row r="6" spans="1:13" ht="18" customHeight="1">
      <c r="A6" s="8" t="s">
        <v>13</v>
      </c>
      <c r="B6" s="32" t="s">
        <v>14</v>
      </c>
      <c r="C6" s="28" t="s">
        <v>20</v>
      </c>
      <c r="D6" s="26">
        <v>4847</v>
      </c>
    </row>
    <row r="7" spans="1:13" ht="27" customHeight="1">
      <c r="A7" s="2">
        <v>1</v>
      </c>
      <c r="B7" s="1" t="s">
        <v>346</v>
      </c>
      <c r="C7" s="2" t="s">
        <v>4</v>
      </c>
      <c r="D7" s="15">
        <f>1*D6*1</f>
        <v>4847</v>
      </c>
    </row>
    <row r="8" spans="1:13" ht="30">
      <c r="A8" s="2">
        <v>2</v>
      </c>
      <c r="B8" s="1" t="s">
        <v>22</v>
      </c>
      <c r="C8" s="2" t="s">
        <v>4</v>
      </c>
      <c r="D8" s="15">
        <f>0.5*D6*1</f>
        <v>2423.5</v>
      </c>
    </row>
    <row r="9" spans="1:13" ht="31">
      <c r="A9" s="2">
        <v>3</v>
      </c>
      <c r="B9" s="1" t="s">
        <v>17</v>
      </c>
      <c r="C9" s="2" t="s">
        <v>4</v>
      </c>
      <c r="D9" s="15">
        <f>0.5*D6*1</f>
        <v>2423.5</v>
      </c>
    </row>
    <row r="10" spans="1:13" ht="15">
      <c r="A10" s="2">
        <v>4</v>
      </c>
      <c r="B10" s="1" t="s">
        <v>6</v>
      </c>
      <c r="C10" s="2" t="s">
        <v>5</v>
      </c>
      <c r="D10" s="16">
        <v>9</v>
      </c>
    </row>
    <row r="11" spans="1:13" ht="16">
      <c r="A11" s="2">
        <v>5</v>
      </c>
      <c r="B11" s="1" t="s">
        <v>7</v>
      </c>
      <c r="C11" s="2" t="s">
        <v>4</v>
      </c>
      <c r="D11" s="15">
        <f>D10*0.02</f>
        <v>0.18</v>
      </c>
    </row>
    <row r="12" spans="1:13" ht="30">
      <c r="A12" s="2">
        <v>6</v>
      </c>
      <c r="B12" s="1" t="s">
        <v>254</v>
      </c>
      <c r="C12" s="2" t="s">
        <v>4</v>
      </c>
      <c r="D12" s="15">
        <f>0.34*D6*1</f>
        <v>1647.98</v>
      </c>
    </row>
    <row r="13" spans="1:13" ht="31">
      <c r="A13" s="2">
        <v>7</v>
      </c>
      <c r="B13" s="1" t="s">
        <v>72</v>
      </c>
      <c r="C13" s="2" t="s">
        <v>4</v>
      </c>
      <c r="D13" s="15">
        <f>0.66*D6*1</f>
        <v>3199.02</v>
      </c>
    </row>
    <row r="14" spans="1:13" ht="16">
      <c r="A14" s="2">
        <v>8</v>
      </c>
      <c r="B14" s="1" t="s">
        <v>18</v>
      </c>
      <c r="C14" s="2" t="s">
        <v>4</v>
      </c>
      <c r="D14" s="15">
        <f>0.4*D6*1</f>
        <v>1938.8000000000002</v>
      </c>
    </row>
    <row r="15" spans="1:13" ht="16">
      <c r="A15" s="2">
        <v>9</v>
      </c>
      <c r="B15" s="1" t="s">
        <v>8</v>
      </c>
      <c r="C15" s="2" t="s">
        <v>4</v>
      </c>
      <c r="D15" s="15">
        <f>0.1*D6*1</f>
        <v>484.70000000000005</v>
      </c>
    </row>
    <row r="16" spans="1:13" ht="16">
      <c r="A16" s="2">
        <v>10</v>
      </c>
      <c r="B16" s="1" t="s">
        <v>355</v>
      </c>
      <c r="C16" s="2" t="s">
        <v>4</v>
      </c>
      <c r="D16" s="15">
        <v>484.7</v>
      </c>
    </row>
    <row r="17" spans="1:13" ht="30">
      <c r="A17" s="2">
        <v>11</v>
      </c>
      <c r="B17" s="1" t="s">
        <v>9</v>
      </c>
      <c r="C17" s="2" t="s">
        <v>4</v>
      </c>
      <c r="D17" s="15">
        <f>0.5*D6*1</f>
        <v>2423.5</v>
      </c>
    </row>
    <row r="18" spans="1:13" ht="30">
      <c r="A18" s="2">
        <v>12</v>
      </c>
      <c r="B18" s="1" t="s">
        <v>10</v>
      </c>
      <c r="C18" s="2" t="s">
        <v>4</v>
      </c>
      <c r="D18" s="15">
        <f>0.66*D6*1</f>
        <v>3199.02</v>
      </c>
    </row>
    <row r="19" spans="1:13" ht="30">
      <c r="A19" s="2">
        <v>13</v>
      </c>
      <c r="B19" s="1" t="s">
        <v>23</v>
      </c>
      <c r="C19" s="2" t="s">
        <v>4</v>
      </c>
      <c r="D19" s="15">
        <f>0.1*D6*1</f>
        <v>484.70000000000005</v>
      </c>
    </row>
    <row r="20" spans="1:13" ht="30">
      <c r="A20" s="2">
        <v>14</v>
      </c>
      <c r="B20" s="1" t="s">
        <v>11</v>
      </c>
      <c r="C20" s="2" t="s">
        <v>4</v>
      </c>
      <c r="D20" s="15">
        <f>0.66*D6*1</f>
        <v>3199.02</v>
      </c>
    </row>
    <row r="21" spans="1:13" ht="15">
      <c r="A21" s="2">
        <v>15</v>
      </c>
      <c r="B21" s="1" t="s">
        <v>345</v>
      </c>
      <c r="C21" s="2" t="s">
        <v>28</v>
      </c>
      <c r="D21" s="15">
        <v>4847</v>
      </c>
    </row>
    <row r="22" spans="1:13" ht="17">
      <c r="A22" s="17" t="s">
        <v>15</v>
      </c>
      <c r="B22" s="176" t="s">
        <v>16</v>
      </c>
      <c r="C22" s="176"/>
      <c r="D22" s="176"/>
    </row>
    <row r="23" spans="1:13" ht="15">
      <c r="A23" s="10">
        <v>1</v>
      </c>
      <c r="B23" s="114" t="s">
        <v>24</v>
      </c>
      <c r="C23" s="10" t="s">
        <v>5</v>
      </c>
      <c r="D23" s="16">
        <v>7</v>
      </c>
    </row>
    <row r="24" spans="1:13" ht="15">
      <c r="A24" s="10">
        <v>2</v>
      </c>
      <c r="B24" s="114" t="s">
        <v>25</v>
      </c>
      <c r="C24" s="10" t="s">
        <v>5</v>
      </c>
      <c r="D24" s="16">
        <v>2</v>
      </c>
    </row>
    <row r="25" spans="1:13" s="11" customFormat="1" ht="15">
      <c r="A25" s="10">
        <v>3</v>
      </c>
      <c r="B25" s="114" t="s">
        <v>314</v>
      </c>
      <c r="C25" s="10" t="s">
        <v>260</v>
      </c>
      <c r="D25" s="46">
        <f>$D$6-D26</f>
        <v>1948</v>
      </c>
      <c r="E25" s="20"/>
      <c r="F25" s="20"/>
      <c r="G25" s="20"/>
      <c r="H25" s="20"/>
      <c r="I25" s="20"/>
      <c r="J25" s="20"/>
      <c r="K25" s="20"/>
      <c r="L25" s="20"/>
      <c r="M25" s="20"/>
    </row>
    <row r="26" spans="1:13" s="11" customFormat="1" ht="15">
      <c r="A26" s="10">
        <v>4</v>
      </c>
      <c r="B26" s="114" t="s">
        <v>315</v>
      </c>
      <c r="C26" s="10" t="s">
        <v>260</v>
      </c>
      <c r="D26" s="47">
        <v>2899</v>
      </c>
      <c r="E26" s="20"/>
      <c r="F26" s="20"/>
      <c r="G26" s="20"/>
      <c r="H26" s="20"/>
      <c r="I26" s="20"/>
      <c r="J26" s="20"/>
      <c r="K26" s="20"/>
      <c r="L26" s="20"/>
      <c r="M26" s="20"/>
    </row>
    <row r="27" spans="1:13" s="11" customFormat="1" ht="15">
      <c r="A27" s="10">
        <v>5</v>
      </c>
      <c r="B27" s="114" t="s">
        <v>316</v>
      </c>
      <c r="C27" s="10" t="s">
        <v>260</v>
      </c>
      <c r="D27" s="10">
        <f>$D$6</f>
        <v>4847</v>
      </c>
      <c r="E27" s="20"/>
      <c r="F27" s="20"/>
      <c r="G27" s="20"/>
      <c r="H27" s="20"/>
      <c r="I27" s="20"/>
      <c r="J27" s="20"/>
      <c r="K27" s="20"/>
      <c r="L27" s="20"/>
      <c r="M27" s="20"/>
    </row>
    <row r="28" spans="1:13" s="11" customFormat="1" ht="30">
      <c r="A28" s="10">
        <v>6</v>
      </c>
      <c r="B28" s="114" t="s">
        <v>317</v>
      </c>
      <c r="C28" s="10" t="s">
        <v>260</v>
      </c>
      <c r="D28" s="10">
        <f>$D$6-D29</f>
        <v>1948</v>
      </c>
      <c r="E28" s="20"/>
      <c r="F28" s="20"/>
      <c r="G28" s="20"/>
      <c r="H28" s="20"/>
      <c r="I28" s="20"/>
      <c r="J28" s="20"/>
      <c r="K28" s="20"/>
      <c r="L28" s="20"/>
      <c r="M28" s="20"/>
    </row>
    <row r="29" spans="1:13" s="11" customFormat="1" ht="30">
      <c r="A29" s="10">
        <v>7</v>
      </c>
      <c r="B29" s="114" t="s">
        <v>318</v>
      </c>
      <c r="C29" s="10" t="s">
        <v>260</v>
      </c>
      <c r="D29" s="47">
        <v>2899</v>
      </c>
      <c r="E29" s="20"/>
      <c r="F29" s="20"/>
      <c r="G29" s="20"/>
      <c r="H29" s="20"/>
      <c r="I29" s="20"/>
      <c r="J29" s="20"/>
      <c r="K29" s="20"/>
      <c r="L29" s="20"/>
      <c r="M29" s="20"/>
    </row>
    <row r="30" spans="1:13" s="11" customFormat="1" ht="15">
      <c r="A30" s="10">
        <v>8</v>
      </c>
      <c r="B30" s="114" t="s">
        <v>32</v>
      </c>
      <c r="C30" s="10" t="s">
        <v>260</v>
      </c>
      <c r="D30" s="10">
        <f>$D$6</f>
        <v>4847</v>
      </c>
      <c r="E30" s="20"/>
      <c r="F30" s="20"/>
      <c r="G30" s="20"/>
      <c r="H30" s="20"/>
      <c r="I30" s="20"/>
      <c r="J30" s="20"/>
      <c r="K30" s="20"/>
      <c r="L30" s="20"/>
      <c r="M30" s="20"/>
    </row>
    <row r="31" spans="1:13" s="11" customFormat="1" ht="30">
      <c r="A31" s="10">
        <v>9</v>
      </c>
      <c r="B31" s="114" t="s">
        <v>305</v>
      </c>
      <c r="C31" s="10" t="s">
        <v>260</v>
      </c>
      <c r="D31" s="10">
        <f>$D$6</f>
        <v>4847</v>
      </c>
      <c r="E31" s="20"/>
      <c r="F31" s="20"/>
      <c r="G31" s="20"/>
      <c r="H31" s="184" t="s">
        <v>40</v>
      </c>
      <c r="I31" s="184"/>
      <c r="J31" s="20"/>
      <c r="K31" s="20"/>
      <c r="L31" s="20"/>
      <c r="M31" s="20"/>
    </row>
    <row r="32" spans="1:13" s="11" customFormat="1" ht="17">
      <c r="A32" s="17" t="s">
        <v>33</v>
      </c>
      <c r="B32" s="176" t="s">
        <v>30</v>
      </c>
      <c r="C32" s="176"/>
      <c r="D32" s="176"/>
      <c r="E32" s="20"/>
      <c r="F32" s="20"/>
      <c r="G32" s="20"/>
      <c r="H32" s="77"/>
      <c r="I32" s="77"/>
      <c r="J32" s="20"/>
      <c r="K32" s="20"/>
      <c r="L32" s="20"/>
      <c r="M32" s="20"/>
    </row>
    <row r="33" spans="1:13" s="11" customFormat="1" ht="15">
      <c r="A33" s="2">
        <v>1</v>
      </c>
      <c r="B33" s="1" t="s">
        <v>27</v>
      </c>
      <c r="C33" s="10" t="s">
        <v>28</v>
      </c>
      <c r="D33" s="10">
        <f>$D$6</f>
        <v>4847</v>
      </c>
      <c r="E33" s="20"/>
      <c r="F33" s="20"/>
      <c r="G33" s="20"/>
      <c r="H33" s="77"/>
      <c r="I33" s="77"/>
      <c r="J33" s="20"/>
      <c r="K33" s="20"/>
      <c r="L33" s="20"/>
      <c r="M33" s="20"/>
    </row>
    <row r="34" spans="1:13" s="11" customFormat="1" ht="15">
      <c r="A34" s="2">
        <v>2</v>
      </c>
      <c r="B34" s="1" t="s">
        <v>31</v>
      </c>
      <c r="C34" s="10" t="s">
        <v>29</v>
      </c>
      <c r="D34" s="10">
        <v>35</v>
      </c>
      <c r="E34" s="20"/>
      <c r="F34" s="20"/>
      <c r="G34" s="20"/>
      <c r="H34" s="77"/>
      <c r="I34" s="77"/>
      <c r="J34" s="20"/>
      <c r="K34" s="20"/>
      <c r="L34" s="20"/>
      <c r="M34" s="20"/>
    </row>
    <row r="35" spans="1:13" s="11" customFormat="1" ht="17">
      <c r="A35" s="17" t="s">
        <v>35</v>
      </c>
      <c r="B35" s="33" t="s">
        <v>34</v>
      </c>
      <c r="C35" s="13" t="s">
        <v>5</v>
      </c>
      <c r="D35" s="34">
        <v>13</v>
      </c>
      <c r="E35" s="21" t="s">
        <v>46</v>
      </c>
      <c r="F35" s="20"/>
      <c r="G35" s="22"/>
      <c r="H35" s="23" t="s">
        <v>41</v>
      </c>
      <c r="I35" s="23">
        <v>2.2000000000000002</v>
      </c>
      <c r="J35" s="20"/>
      <c r="K35" s="20"/>
      <c r="L35" s="20"/>
      <c r="M35" s="20"/>
    </row>
    <row r="36" spans="1:13" s="11" customFormat="1" ht="16">
      <c r="A36" s="2">
        <v>1</v>
      </c>
      <c r="B36" s="1" t="s">
        <v>347</v>
      </c>
      <c r="C36" s="2" t="s">
        <v>4</v>
      </c>
      <c r="D36" s="14">
        <f>$D$35*E36</f>
        <v>92.664000000000016</v>
      </c>
      <c r="E36" s="24">
        <f>I35*I37*I36</f>
        <v>7.128000000000001</v>
      </c>
      <c r="F36" s="20"/>
      <c r="G36" s="20"/>
      <c r="H36" s="24" t="s">
        <v>42</v>
      </c>
      <c r="I36" s="24">
        <v>1.8</v>
      </c>
      <c r="J36" s="20"/>
      <c r="K36" s="20"/>
      <c r="L36" s="35"/>
      <c r="M36" s="35"/>
    </row>
    <row r="37" spans="1:13" s="11" customFormat="1" ht="16">
      <c r="A37" s="2">
        <v>2</v>
      </c>
      <c r="B37" s="1" t="s">
        <v>44</v>
      </c>
      <c r="C37" s="2" t="s">
        <v>4</v>
      </c>
      <c r="D37" s="14">
        <f t="shared" ref="D37:D51" si="0">$D$35*E37</f>
        <v>4.2120000000000006</v>
      </c>
      <c r="E37" s="24">
        <f>I37*I36*I38</f>
        <v>0.32400000000000007</v>
      </c>
      <c r="F37" s="20"/>
      <c r="G37" s="20"/>
      <c r="H37" s="24" t="s">
        <v>43</v>
      </c>
      <c r="I37" s="24">
        <v>1.8</v>
      </c>
      <c r="J37" s="20"/>
      <c r="K37" s="20"/>
      <c r="L37" s="35"/>
      <c r="M37" s="35"/>
    </row>
    <row r="38" spans="1:13" s="11" customFormat="1" ht="15">
      <c r="A38" s="2">
        <v>3</v>
      </c>
      <c r="B38" s="1" t="s">
        <v>45</v>
      </c>
      <c r="C38" s="10" t="s">
        <v>5</v>
      </c>
      <c r="D38" s="10">
        <f t="shared" si="0"/>
        <v>13</v>
      </c>
      <c r="E38" s="24">
        <v>1</v>
      </c>
      <c r="F38" s="20"/>
      <c r="G38" s="20"/>
      <c r="H38" s="24" t="s">
        <v>47</v>
      </c>
      <c r="I38" s="24">
        <v>0.1</v>
      </c>
      <c r="J38" s="20"/>
      <c r="K38" s="20"/>
      <c r="L38" s="35"/>
      <c r="M38" s="35"/>
    </row>
    <row r="39" spans="1:13" s="11" customFormat="1" ht="15">
      <c r="A39" s="2">
        <v>4</v>
      </c>
      <c r="B39" s="1" t="s">
        <v>61</v>
      </c>
      <c r="C39" s="10" t="s">
        <v>5</v>
      </c>
      <c r="D39" s="10">
        <f t="shared" si="0"/>
        <v>39</v>
      </c>
      <c r="E39" s="24">
        <v>3</v>
      </c>
      <c r="F39" s="20"/>
      <c r="G39" s="20"/>
      <c r="H39" s="20"/>
      <c r="I39" s="20"/>
      <c r="J39" s="20"/>
      <c r="K39" s="20"/>
      <c r="L39" s="35"/>
      <c r="M39" s="35"/>
    </row>
    <row r="40" spans="1:13" s="11" customFormat="1" ht="15">
      <c r="A40" s="2">
        <v>5</v>
      </c>
      <c r="B40" s="1" t="s">
        <v>56</v>
      </c>
      <c r="C40" s="10" t="s">
        <v>5</v>
      </c>
      <c r="D40" s="10">
        <f t="shared" si="0"/>
        <v>13</v>
      </c>
      <c r="E40" s="24">
        <v>1</v>
      </c>
      <c r="F40" s="20"/>
      <c r="G40" s="20"/>
      <c r="H40" s="20"/>
      <c r="I40" s="20"/>
      <c r="J40" s="20"/>
      <c r="K40" s="20"/>
      <c r="L40" s="35"/>
      <c r="M40" s="35"/>
    </row>
    <row r="41" spans="1:13" s="11" customFormat="1" ht="15">
      <c r="A41" s="2">
        <v>6</v>
      </c>
      <c r="B41" s="1" t="s">
        <v>84</v>
      </c>
      <c r="C41" s="10" t="s">
        <v>5</v>
      </c>
      <c r="D41" s="10">
        <f t="shared" si="0"/>
        <v>13</v>
      </c>
      <c r="E41" s="24">
        <v>1</v>
      </c>
      <c r="F41" s="20"/>
      <c r="G41" s="20"/>
      <c r="H41" s="20"/>
      <c r="I41" s="20"/>
      <c r="J41" s="20"/>
      <c r="K41" s="20"/>
      <c r="L41" s="35"/>
      <c r="M41" s="35"/>
    </row>
    <row r="42" spans="1:13" s="11" customFormat="1" ht="15">
      <c r="A42" s="2">
        <v>7</v>
      </c>
      <c r="B42" s="1" t="s">
        <v>49</v>
      </c>
      <c r="C42" s="10" t="s">
        <v>5</v>
      </c>
      <c r="D42" s="10">
        <f t="shared" si="0"/>
        <v>13</v>
      </c>
      <c r="E42" s="24">
        <v>1</v>
      </c>
      <c r="F42" s="20"/>
      <c r="G42" s="20"/>
      <c r="H42" s="20"/>
      <c r="I42" s="20"/>
      <c r="J42" s="20"/>
      <c r="K42" s="20"/>
      <c r="L42" s="35"/>
      <c r="M42" s="35"/>
    </row>
    <row r="43" spans="1:13" s="11" customFormat="1" ht="15">
      <c r="A43" s="2">
        <v>8</v>
      </c>
      <c r="B43" s="1" t="s">
        <v>50</v>
      </c>
      <c r="C43" s="10" t="s">
        <v>28</v>
      </c>
      <c r="D43" s="10">
        <f t="shared" si="0"/>
        <v>3.9</v>
      </c>
      <c r="E43" s="24">
        <v>0.3</v>
      </c>
      <c r="F43" s="20"/>
      <c r="G43" s="20"/>
      <c r="H43" s="20"/>
      <c r="I43" s="20"/>
      <c r="J43" s="20"/>
      <c r="K43" s="20"/>
      <c r="L43" s="35"/>
      <c r="M43" s="35"/>
    </row>
    <row r="44" spans="1:13" s="11" customFormat="1" ht="15">
      <c r="A44" s="2">
        <v>9</v>
      </c>
      <c r="B44" s="1" t="s">
        <v>48</v>
      </c>
      <c r="C44" s="10" t="s">
        <v>5</v>
      </c>
      <c r="D44" s="10">
        <f t="shared" si="0"/>
        <v>13</v>
      </c>
      <c r="E44" s="24">
        <v>1</v>
      </c>
      <c r="F44" s="20"/>
      <c r="G44" s="20"/>
      <c r="H44" s="20"/>
      <c r="I44" s="20"/>
      <c r="J44" s="20"/>
      <c r="K44" s="20"/>
      <c r="L44" s="35"/>
      <c r="M44" s="35"/>
    </row>
    <row r="45" spans="1:13" s="11" customFormat="1" ht="15">
      <c r="A45" s="2">
        <v>10</v>
      </c>
      <c r="B45" s="1" t="s">
        <v>51</v>
      </c>
      <c r="C45" s="2" t="s">
        <v>28</v>
      </c>
      <c r="D45" s="10">
        <f t="shared" si="0"/>
        <v>19.5</v>
      </c>
      <c r="E45" s="24">
        <v>1.5</v>
      </c>
      <c r="F45" s="20"/>
      <c r="G45" s="20"/>
      <c r="H45" s="20"/>
      <c r="I45" s="20"/>
      <c r="J45" s="20"/>
      <c r="K45" s="20"/>
      <c r="L45" s="35"/>
      <c r="M45" s="35"/>
    </row>
    <row r="46" spans="1:13" s="11" customFormat="1" ht="16">
      <c r="A46" s="2">
        <v>11</v>
      </c>
      <c r="B46" s="1" t="s">
        <v>52</v>
      </c>
      <c r="C46" s="2" t="s">
        <v>38</v>
      </c>
      <c r="D46" s="10">
        <f t="shared" si="0"/>
        <v>93.600000000000009</v>
      </c>
      <c r="E46" s="24">
        <f>4*I36*1</f>
        <v>7.2</v>
      </c>
      <c r="F46" s="20"/>
      <c r="G46" s="20"/>
      <c r="H46" s="20"/>
      <c r="I46" s="20"/>
      <c r="J46" s="20"/>
      <c r="K46" s="20"/>
      <c r="L46" s="35"/>
      <c r="M46" s="35"/>
    </row>
    <row r="47" spans="1:13" s="11" customFormat="1" ht="15">
      <c r="A47" s="2">
        <v>12</v>
      </c>
      <c r="B47" s="1" t="s">
        <v>36</v>
      </c>
      <c r="C47" s="2" t="s">
        <v>5</v>
      </c>
      <c r="D47" s="10">
        <f t="shared" si="0"/>
        <v>13</v>
      </c>
      <c r="E47" s="24">
        <v>1</v>
      </c>
      <c r="F47" s="20"/>
      <c r="G47" s="20"/>
      <c r="H47" s="20"/>
      <c r="I47" s="20"/>
      <c r="J47" s="20"/>
      <c r="K47" s="20"/>
      <c r="L47" s="35"/>
      <c r="M47" s="35"/>
    </row>
    <row r="48" spans="1:13" s="11" customFormat="1" ht="15">
      <c r="A48" s="2">
        <v>13</v>
      </c>
      <c r="B48" s="1" t="s">
        <v>54</v>
      </c>
      <c r="C48" s="2" t="s">
        <v>5</v>
      </c>
      <c r="D48" s="10">
        <f t="shared" si="0"/>
        <v>13</v>
      </c>
      <c r="E48" s="24">
        <v>1</v>
      </c>
      <c r="F48" s="20"/>
      <c r="G48" s="20"/>
      <c r="H48" s="20"/>
      <c r="I48" s="20"/>
      <c r="J48" s="20"/>
      <c r="K48" s="20"/>
      <c r="L48" s="35"/>
      <c r="M48" s="35"/>
    </row>
    <row r="49" spans="1:13" s="11" customFormat="1" ht="15">
      <c r="A49" s="2">
        <v>14</v>
      </c>
      <c r="B49" s="1" t="s">
        <v>39</v>
      </c>
      <c r="C49" s="2" t="s">
        <v>5</v>
      </c>
      <c r="D49" s="10">
        <f t="shared" si="0"/>
        <v>78</v>
      </c>
      <c r="E49" s="24">
        <v>6</v>
      </c>
      <c r="F49" s="20"/>
      <c r="G49" s="20"/>
      <c r="H49" s="20"/>
      <c r="I49" s="20"/>
      <c r="J49" s="20"/>
      <c r="K49" s="20"/>
      <c r="L49" s="35"/>
      <c r="M49" s="35"/>
    </row>
    <row r="50" spans="1:13" s="11" customFormat="1" ht="33.75" customHeight="1">
      <c r="A50" s="2">
        <v>15</v>
      </c>
      <c r="B50" s="1" t="s">
        <v>55</v>
      </c>
      <c r="C50" s="2" t="s">
        <v>5</v>
      </c>
      <c r="D50" s="10">
        <f t="shared" si="0"/>
        <v>13</v>
      </c>
      <c r="E50" s="24">
        <v>1</v>
      </c>
      <c r="F50" s="20"/>
      <c r="G50" s="20"/>
      <c r="H50" s="20"/>
      <c r="I50" s="20"/>
      <c r="J50" s="20"/>
      <c r="K50" s="20"/>
      <c r="L50" s="35"/>
      <c r="M50" s="35"/>
    </row>
    <row r="51" spans="1:13" s="11" customFormat="1" ht="15">
      <c r="A51" s="2">
        <v>16</v>
      </c>
      <c r="B51" s="1" t="s">
        <v>53</v>
      </c>
      <c r="C51" s="2" t="s">
        <v>5</v>
      </c>
      <c r="D51" s="10">
        <f t="shared" si="0"/>
        <v>13</v>
      </c>
      <c r="E51" s="24">
        <v>1</v>
      </c>
      <c r="F51" s="20"/>
      <c r="G51" s="20"/>
      <c r="H51" s="184" t="s">
        <v>40</v>
      </c>
      <c r="I51" s="184"/>
      <c r="J51" s="20"/>
      <c r="K51" s="20"/>
      <c r="L51" s="35"/>
      <c r="M51" s="35"/>
    </row>
    <row r="52" spans="1:13" s="11" customFormat="1" ht="18">
      <c r="A52" s="8" t="s">
        <v>57</v>
      </c>
      <c r="B52" s="32" t="s">
        <v>58</v>
      </c>
      <c r="C52" s="13" t="s">
        <v>5</v>
      </c>
      <c r="D52" s="34">
        <v>12</v>
      </c>
      <c r="E52" s="21" t="s">
        <v>46</v>
      </c>
      <c r="F52" s="20"/>
      <c r="G52" s="20"/>
      <c r="H52" s="23" t="s">
        <v>41</v>
      </c>
      <c r="I52" s="23">
        <v>2.02</v>
      </c>
      <c r="J52" s="20"/>
      <c r="K52" s="20"/>
      <c r="L52" s="20"/>
      <c r="M52" s="20"/>
    </row>
    <row r="53" spans="1:13" s="11" customFormat="1" ht="16">
      <c r="A53" s="2">
        <v>1</v>
      </c>
      <c r="B53" s="1" t="s">
        <v>348</v>
      </c>
      <c r="C53" s="2" t="s">
        <v>4</v>
      </c>
      <c r="D53" s="14">
        <f>$D$52*E53</f>
        <v>47.510399999999997</v>
      </c>
      <c r="E53" s="24">
        <f>I52*I54*I53</f>
        <v>3.9591999999999996</v>
      </c>
      <c r="F53" s="20"/>
      <c r="G53" s="20"/>
      <c r="H53" s="24" t="s">
        <v>42</v>
      </c>
      <c r="I53" s="24">
        <v>1.4</v>
      </c>
      <c r="J53" s="20"/>
      <c r="K53" s="20"/>
      <c r="L53" s="20"/>
      <c r="M53" s="20"/>
    </row>
    <row r="54" spans="1:13" s="11" customFormat="1" ht="16">
      <c r="A54" s="2">
        <v>2</v>
      </c>
      <c r="B54" s="1" t="s">
        <v>44</v>
      </c>
      <c r="C54" s="2" t="s">
        <v>4</v>
      </c>
      <c r="D54" s="14">
        <f t="shared" ref="D54:D67" si="1">$D$52*E54</f>
        <v>2.3519999999999999</v>
      </c>
      <c r="E54" s="24">
        <f>I54*I53*I55</f>
        <v>0.19599999999999998</v>
      </c>
      <c r="F54" s="20"/>
      <c r="G54" s="20"/>
      <c r="H54" s="24" t="s">
        <v>43</v>
      </c>
      <c r="I54" s="24">
        <v>1.4</v>
      </c>
      <c r="J54" s="20"/>
      <c r="K54" s="20"/>
      <c r="L54" s="20"/>
      <c r="M54" s="20"/>
    </row>
    <row r="55" spans="1:13" s="11" customFormat="1" ht="15">
      <c r="A55" s="2">
        <v>3</v>
      </c>
      <c r="B55" s="1" t="s">
        <v>59</v>
      </c>
      <c r="C55" s="10" t="s">
        <v>5</v>
      </c>
      <c r="D55" s="10">
        <f t="shared" si="1"/>
        <v>12</v>
      </c>
      <c r="E55" s="24">
        <v>1</v>
      </c>
      <c r="F55" s="20"/>
      <c r="G55" s="20"/>
      <c r="H55" s="24" t="s">
        <v>47</v>
      </c>
      <c r="I55" s="24">
        <v>0.1</v>
      </c>
      <c r="J55" s="20"/>
      <c r="K55" s="20"/>
      <c r="L55" s="20"/>
      <c r="M55" s="20"/>
    </row>
    <row r="56" spans="1:13" s="11" customFormat="1" ht="15">
      <c r="A56" s="2">
        <v>4</v>
      </c>
      <c r="B56" s="1" t="s">
        <v>60</v>
      </c>
      <c r="C56" s="10" t="s">
        <v>5</v>
      </c>
      <c r="D56" s="10">
        <f t="shared" si="1"/>
        <v>24</v>
      </c>
      <c r="E56" s="24">
        <v>2</v>
      </c>
      <c r="F56" s="20"/>
      <c r="G56" s="20"/>
      <c r="H56" s="20"/>
      <c r="I56" s="20"/>
      <c r="J56" s="20"/>
      <c r="K56" s="20"/>
      <c r="L56" s="20"/>
      <c r="M56" s="20"/>
    </row>
    <row r="57" spans="1:13" s="11" customFormat="1" ht="15">
      <c r="A57" s="2">
        <v>5</v>
      </c>
      <c r="B57" s="1" t="s">
        <v>56</v>
      </c>
      <c r="C57" s="10" t="s">
        <v>5</v>
      </c>
      <c r="D57" s="10">
        <f t="shared" si="1"/>
        <v>12</v>
      </c>
      <c r="E57" s="24">
        <v>1</v>
      </c>
      <c r="F57" s="20"/>
      <c r="G57" s="20"/>
      <c r="H57" s="20"/>
      <c r="I57" s="20"/>
      <c r="J57" s="20"/>
      <c r="K57" s="20"/>
      <c r="L57" s="20"/>
      <c r="M57" s="20"/>
    </row>
    <row r="58" spans="1:13" s="11" customFormat="1" ht="15">
      <c r="A58" s="2">
        <v>6</v>
      </c>
      <c r="B58" s="1" t="s">
        <v>62</v>
      </c>
      <c r="C58" s="10" t="s">
        <v>5</v>
      </c>
      <c r="D58" s="10">
        <f t="shared" si="1"/>
        <v>12</v>
      </c>
      <c r="E58" s="24">
        <v>1</v>
      </c>
      <c r="F58" s="20"/>
      <c r="G58" s="20"/>
      <c r="H58" s="20"/>
      <c r="I58" s="20"/>
      <c r="J58" s="20"/>
      <c r="K58" s="20"/>
      <c r="L58" s="20"/>
      <c r="M58" s="20"/>
    </row>
    <row r="59" spans="1:13" s="11" customFormat="1" ht="30">
      <c r="A59" s="2">
        <v>7</v>
      </c>
      <c r="B59" s="1" t="s">
        <v>65</v>
      </c>
      <c r="C59" s="10" t="s">
        <v>5</v>
      </c>
      <c r="D59" s="10">
        <f t="shared" si="1"/>
        <v>12</v>
      </c>
      <c r="E59" s="24">
        <v>1</v>
      </c>
      <c r="F59" s="20"/>
      <c r="G59" s="20"/>
      <c r="H59" s="20"/>
      <c r="I59" s="20"/>
      <c r="J59" s="20"/>
      <c r="K59" s="20"/>
      <c r="L59" s="20"/>
      <c r="M59" s="20"/>
    </row>
    <row r="60" spans="1:13" s="11" customFormat="1" ht="15">
      <c r="A60" s="2">
        <v>8</v>
      </c>
      <c r="B60" s="1" t="s">
        <v>64</v>
      </c>
      <c r="C60" s="2" t="s">
        <v>5</v>
      </c>
      <c r="D60" s="10">
        <f t="shared" si="1"/>
        <v>12</v>
      </c>
      <c r="E60" s="24">
        <v>1</v>
      </c>
      <c r="F60" s="20"/>
      <c r="G60" s="20"/>
      <c r="H60" s="20"/>
      <c r="I60" s="20"/>
      <c r="J60" s="20"/>
      <c r="K60" s="20"/>
      <c r="L60" s="20"/>
      <c r="M60" s="20"/>
    </row>
    <row r="61" spans="1:13" s="11" customFormat="1" ht="15">
      <c r="A61" s="2">
        <v>9</v>
      </c>
      <c r="B61" s="1" t="s">
        <v>63</v>
      </c>
      <c r="C61" s="10" t="s">
        <v>5</v>
      </c>
      <c r="D61" s="10">
        <f t="shared" si="1"/>
        <v>12</v>
      </c>
      <c r="E61" s="24">
        <v>1</v>
      </c>
      <c r="F61" s="20"/>
      <c r="G61" s="20"/>
      <c r="H61" s="20"/>
      <c r="I61" s="20"/>
      <c r="J61" s="20"/>
      <c r="K61" s="20"/>
      <c r="L61" s="20"/>
      <c r="M61" s="20"/>
    </row>
    <row r="62" spans="1:13" s="11" customFormat="1" ht="16">
      <c r="A62" s="2">
        <v>10</v>
      </c>
      <c r="B62" s="1" t="s">
        <v>67</v>
      </c>
      <c r="C62" s="2" t="s">
        <v>38</v>
      </c>
      <c r="D62" s="10">
        <f t="shared" si="1"/>
        <v>67.199999999999989</v>
      </c>
      <c r="E62" s="24">
        <f>4*I53*1</f>
        <v>5.6</v>
      </c>
      <c r="F62" s="20"/>
      <c r="G62" s="20"/>
      <c r="H62" s="20"/>
      <c r="I62" s="20"/>
      <c r="J62" s="20"/>
      <c r="K62" s="20"/>
      <c r="L62" s="20"/>
      <c r="M62" s="20"/>
    </row>
    <row r="63" spans="1:13" s="11" customFormat="1" ht="15">
      <c r="A63" s="2">
        <v>11</v>
      </c>
      <c r="B63" s="1" t="s">
        <v>36</v>
      </c>
      <c r="C63" s="2" t="s">
        <v>5</v>
      </c>
      <c r="D63" s="10">
        <f t="shared" si="1"/>
        <v>12</v>
      </c>
      <c r="E63" s="24">
        <v>1</v>
      </c>
      <c r="F63" s="20"/>
      <c r="G63" s="20"/>
      <c r="H63" s="20"/>
      <c r="I63" s="20"/>
      <c r="J63" s="20"/>
      <c r="K63" s="20"/>
      <c r="L63" s="20"/>
      <c r="M63" s="20"/>
    </row>
    <row r="64" spans="1:13" s="11" customFormat="1" ht="15">
      <c r="A64" s="2">
        <v>12</v>
      </c>
      <c r="B64" s="1" t="s">
        <v>68</v>
      </c>
      <c r="C64" s="2" t="s">
        <v>5</v>
      </c>
      <c r="D64" s="10">
        <f t="shared" si="1"/>
        <v>12</v>
      </c>
      <c r="E64" s="24">
        <v>1</v>
      </c>
      <c r="F64" s="20"/>
      <c r="G64" s="20"/>
      <c r="H64" s="20"/>
      <c r="I64" s="20"/>
      <c r="J64" s="20"/>
      <c r="K64" s="20"/>
      <c r="L64" s="20"/>
      <c r="M64" s="20"/>
    </row>
    <row r="65" spans="1:13" s="11" customFormat="1" ht="15">
      <c r="A65" s="2">
        <v>13</v>
      </c>
      <c r="B65" s="1" t="s">
        <v>39</v>
      </c>
      <c r="C65" s="2" t="s">
        <v>5</v>
      </c>
      <c r="D65" s="10">
        <f t="shared" si="1"/>
        <v>60</v>
      </c>
      <c r="E65" s="24">
        <v>5</v>
      </c>
      <c r="F65" s="20"/>
      <c r="G65" s="20"/>
      <c r="H65" s="20"/>
      <c r="I65" s="20"/>
      <c r="J65" s="20"/>
      <c r="K65" s="20"/>
      <c r="L65" s="20"/>
      <c r="M65" s="20"/>
    </row>
    <row r="66" spans="1:13" s="11" customFormat="1" ht="15">
      <c r="A66" s="2">
        <v>14</v>
      </c>
      <c r="B66" s="1" t="s">
        <v>55</v>
      </c>
      <c r="C66" s="2" t="s">
        <v>5</v>
      </c>
      <c r="D66" s="10">
        <f t="shared" si="1"/>
        <v>12</v>
      </c>
      <c r="E66" s="24">
        <v>1</v>
      </c>
      <c r="F66" s="20"/>
      <c r="G66" s="20"/>
      <c r="H66" s="20"/>
      <c r="I66" s="20"/>
      <c r="J66" s="20"/>
      <c r="K66" s="20"/>
      <c r="L66" s="20"/>
      <c r="M66" s="20"/>
    </row>
    <row r="67" spans="1:13" s="11" customFormat="1" ht="15">
      <c r="A67" s="2">
        <v>15</v>
      </c>
      <c r="B67" s="1" t="s">
        <v>66</v>
      </c>
      <c r="C67" s="2" t="s">
        <v>5</v>
      </c>
      <c r="D67" s="10">
        <f t="shared" si="1"/>
        <v>12</v>
      </c>
      <c r="E67" s="24">
        <v>1</v>
      </c>
      <c r="F67" s="20"/>
      <c r="G67" s="20"/>
      <c r="H67" s="20"/>
      <c r="I67" s="20"/>
      <c r="J67" s="20"/>
      <c r="K67" s="20"/>
      <c r="L67" s="20"/>
      <c r="M67" s="20"/>
    </row>
    <row r="68" spans="1:13" s="11" customFormat="1" ht="18">
      <c r="A68" s="8" t="s">
        <v>69</v>
      </c>
      <c r="B68" s="177" t="s">
        <v>226</v>
      </c>
      <c r="C68" s="177"/>
      <c r="D68" s="177"/>
      <c r="E68" s="25"/>
      <c r="F68" s="20"/>
      <c r="G68" s="20"/>
      <c r="H68" s="20"/>
      <c r="I68" s="20"/>
      <c r="J68" s="20"/>
      <c r="K68" s="20"/>
      <c r="L68" s="20"/>
      <c r="M68" s="20"/>
    </row>
    <row r="69" spans="1:13" s="11" customFormat="1" ht="15">
      <c r="A69" s="2">
        <v>1</v>
      </c>
      <c r="B69" s="1" t="s">
        <v>137</v>
      </c>
      <c r="C69" s="2" t="s">
        <v>37</v>
      </c>
      <c r="D69" s="2">
        <v>8</v>
      </c>
      <c r="E69" s="25"/>
      <c r="F69" s="20"/>
      <c r="G69" s="20"/>
      <c r="H69" s="20"/>
      <c r="I69" s="20"/>
      <c r="J69" s="20"/>
      <c r="K69" s="20"/>
      <c r="L69" s="20"/>
      <c r="M69" s="20"/>
    </row>
    <row r="70" spans="1:13" s="11" customFormat="1" ht="15">
      <c r="A70" s="2">
        <v>2</v>
      </c>
      <c r="B70" s="1" t="s">
        <v>134</v>
      </c>
      <c r="C70" s="2" t="s">
        <v>37</v>
      </c>
      <c r="D70" s="2">
        <v>4</v>
      </c>
      <c r="E70" s="25"/>
      <c r="F70" s="20"/>
      <c r="G70" s="20"/>
      <c r="H70" s="20"/>
      <c r="I70" s="20"/>
      <c r="J70" s="20"/>
      <c r="K70" s="20"/>
      <c r="L70" s="20"/>
      <c r="M70" s="20"/>
    </row>
    <row r="71" spans="1:13" s="11" customFormat="1" ht="15">
      <c r="A71" s="2">
        <v>3</v>
      </c>
      <c r="B71" s="1" t="s">
        <v>135</v>
      </c>
      <c r="C71" s="2" t="s">
        <v>37</v>
      </c>
      <c r="D71" s="2">
        <v>4</v>
      </c>
      <c r="E71" s="25"/>
      <c r="F71" s="20"/>
      <c r="G71" s="20"/>
      <c r="H71" s="20"/>
      <c r="I71" s="20"/>
      <c r="J71" s="20"/>
      <c r="K71" s="20"/>
      <c r="L71" s="20"/>
      <c r="M71" s="20"/>
    </row>
    <row r="72" spans="1:13" s="11" customFormat="1" ht="15">
      <c r="A72" s="2">
        <v>4</v>
      </c>
      <c r="B72" s="1" t="s">
        <v>136</v>
      </c>
      <c r="C72" s="2" t="s">
        <v>37</v>
      </c>
      <c r="D72" s="2">
        <v>5</v>
      </c>
      <c r="E72" s="25"/>
      <c r="F72" s="20"/>
      <c r="G72" s="20"/>
      <c r="H72" s="20"/>
      <c r="I72" s="20"/>
      <c r="J72" s="20"/>
      <c r="K72" s="20"/>
      <c r="L72" s="20"/>
      <c r="M72" s="20"/>
    </row>
    <row r="73" spans="1:13" s="11" customFormat="1" ht="15">
      <c r="A73" s="2">
        <v>5</v>
      </c>
      <c r="B73" s="1" t="s">
        <v>138</v>
      </c>
      <c r="C73" s="2" t="s">
        <v>37</v>
      </c>
      <c r="D73" s="2">
        <v>1</v>
      </c>
      <c r="E73" s="25"/>
      <c r="F73" s="20"/>
      <c r="G73" s="20"/>
      <c r="H73" s="20"/>
      <c r="I73" s="20"/>
      <c r="J73" s="20"/>
      <c r="K73" s="20"/>
      <c r="L73" s="20"/>
      <c r="M73" s="20"/>
    </row>
    <row r="74" spans="1:13" s="11" customFormat="1" ht="15">
      <c r="A74" s="2">
        <v>6</v>
      </c>
      <c r="B74" s="1" t="s">
        <v>139</v>
      </c>
      <c r="C74" s="2" t="s">
        <v>37</v>
      </c>
      <c r="D74" s="2">
        <v>2</v>
      </c>
      <c r="E74" s="25"/>
      <c r="F74" s="20"/>
      <c r="G74" s="20"/>
      <c r="H74" s="20"/>
      <c r="I74" s="20"/>
      <c r="J74" s="20"/>
      <c r="K74" s="20"/>
      <c r="L74" s="20"/>
      <c r="M74" s="20"/>
    </row>
    <row r="75" spans="1:13" s="11" customFormat="1" ht="15">
      <c r="A75" s="2">
        <v>7</v>
      </c>
      <c r="B75" s="1" t="s">
        <v>140</v>
      </c>
      <c r="C75" s="2" t="s">
        <v>37</v>
      </c>
      <c r="D75" s="2">
        <v>1</v>
      </c>
      <c r="E75" s="25"/>
      <c r="F75" s="20"/>
      <c r="G75" s="20"/>
      <c r="H75" s="20"/>
      <c r="I75" s="20"/>
      <c r="J75" s="20"/>
      <c r="K75" s="20"/>
      <c r="L75" s="20"/>
      <c r="M75" s="20"/>
    </row>
    <row r="76" spans="1:13" s="11" customFormat="1" ht="15">
      <c r="A76" s="2">
        <v>8</v>
      </c>
      <c r="B76" s="1" t="s">
        <v>141</v>
      </c>
      <c r="C76" s="2" t="s">
        <v>37</v>
      </c>
      <c r="D76" s="2">
        <v>3</v>
      </c>
      <c r="E76" s="25"/>
      <c r="F76" s="20"/>
      <c r="G76" s="20"/>
      <c r="H76" s="20"/>
      <c r="I76" s="20"/>
      <c r="J76" s="20"/>
      <c r="K76" s="20"/>
      <c r="L76" s="20"/>
      <c r="M76" s="20"/>
    </row>
    <row r="77" spans="1:13" s="11" customFormat="1" ht="15">
      <c r="A77" s="2">
        <v>9</v>
      </c>
      <c r="B77" s="1" t="s">
        <v>142</v>
      </c>
      <c r="C77" s="2" t="s">
        <v>37</v>
      </c>
      <c r="D77" s="2">
        <v>3</v>
      </c>
      <c r="E77" s="25"/>
      <c r="F77" s="20"/>
      <c r="G77" s="20"/>
      <c r="H77" s="20"/>
      <c r="I77" s="20"/>
      <c r="J77" s="20"/>
      <c r="K77" s="20"/>
      <c r="L77" s="20"/>
      <c r="M77" s="20"/>
    </row>
    <row r="78" spans="1:13" s="11" customFormat="1" ht="15">
      <c r="A78" s="2">
        <v>10</v>
      </c>
      <c r="B78" s="1" t="s">
        <v>143</v>
      </c>
      <c r="C78" s="2" t="s">
        <v>37</v>
      </c>
      <c r="D78" s="2">
        <v>1</v>
      </c>
      <c r="E78" s="25"/>
      <c r="F78" s="20"/>
      <c r="G78" s="20"/>
      <c r="H78" s="20"/>
      <c r="I78" s="20"/>
      <c r="J78" s="20"/>
      <c r="K78" s="20"/>
      <c r="L78" s="20"/>
      <c r="M78" s="20"/>
    </row>
    <row r="79" spans="1:13" s="11" customFormat="1" ht="15">
      <c r="A79" s="2">
        <v>11</v>
      </c>
      <c r="B79" s="1" t="s">
        <v>144</v>
      </c>
      <c r="C79" s="2" t="s">
        <v>37</v>
      </c>
      <c r="D79" s="2">
        <v>42</v>
      </c>
      <c r="E79" s="25"/>
      <c r="F79" s="20"/>
      <c r="G79" s="20"/>
      <c r="H79" s="20"/>
      <c r="I79" s="20"/>
      <c r="J79" s="20"/>
      <c r="K79" s="20"/>
      <c r="L79" s="20"/>
      <c r="M79" s="20"/>
    </row>
    <row r="80" spans="1:13" s="11" customFormat="1" ht="15">
      <c r="A80" s="2">
        <v>12</v>
      </c>
      <c r="B80" s="1" t="s">
        <v>145</v>
      </c>
      <c r="C80" s="2" t="s">
        <v>37</v>
      </c>
      <c r="D80" s="2">
        <v>4</v>
      </c>
      <c r="E80" s="25"/>
      <c r="F80" s="20"/>
      <c r="G80" s="20"/>
      <c r="H80" s="20"/>
      <c r="I80" s="20"/>
      <c r="J80" s="20"/>
      <c r="K80" s="20"/>
      <c r="L80" s="20"/>
      <c r="M80" s="20"/>
    </row>
    <row r="81" spans="1:13" s="11" customFormat="1" ht="15">
      <c r="A81" s="2">
        <v>13</v>
      </c>
      <c r="B81" s="1" t="s">
        <v>146</v>
      </c>
      <c r="C81" s="2" t="s">
        <v>37</v>
      </c>
      <c r="D81" s="2">
        <v>1</v>
      </c>
      <c r="E81" s="25"/>
      <c r="F81" s="20"/>
      <c r="G81" s="20"/>
      <c r="H81" s="20"/>
      <c r="I81" s="20"/>
      <c r="J81" s="20"/>
      <c r="K81" s="20"/>
      <c r="L81" s="20"/>
      <c r="M81" s="20"/>
    </row>
    <row r="82" spans="1:13" s="11" customFormat="1" ht="31">
      <c r="A82" s="2">
        <v>14</v>
      </c>
      <c r="B82" s="1" t="s">
        <v>75</v>
      </c>
      <c r="C82" s="2" t="s">
        <v>37</v>
      </c>
      <c r="D82" s="2">
        <v>1</v>
      </c>
      <c r="E82" s="25"/>
      <c r="F82" s="20"/>
      <c r="G82" s="20"/>
      <c r="H82" s="20"/>
      <c r="I82" s="20"/>
      <c r="J82" s="20"/>
      <c r="K82" s="20"/>
      <c r="L82" s="20"/>
      <c r="M82" s="20"/>
    </row>
    <row r="83" spans="1:13" s="11" customFormat="1" ht="15">
      <c r="A83" s="2">
        <v>15</v>
      </c>
      <c r="B83" s="1" t="s">
        <v>227</v>
      </c>
      <c r="C83" s="2" t="s">
        <v>28</v>
      </c>
      <c r="D83" s="2">
        <v>49.9</v>
      </c>
      <c r="E83" s="25"/>
      <c r="F83" s="20"/>
      <c r="G83" s="20"/>
      <c r="H83" s="20"/>
      <c r="I83" s="20"/>
      <c r="J83" s="20"/>
      <c r="K83" s="20"/>
      <c r="L83" s="20"/>
      <c r="M83" s="20"/>
    </row>
    <row r="84" spans="1:13" s="11" customFormat="1" ht="15">
      <c r="A84" s="2">
        <v>16</v>
      </c>
      <c r="B84" s="1" t="s">
        <v>147</v>
      </c>
      <c r="C84" s="2" t="s">
        <v>28</v>
      </c>
      <c r="D84" s="2">
        <v>12.15</v>
      </c>
      <c r="E84" s="25"/>
      <c r="F84" s="20"/>
      <c r="G84" s="20"/>
      <c r="H84" s="20"/>
      <c r="I84" s="20"/>
      <c r="J84" s="20"/>
      <c r="K84" s="20"/>
      <c r="L84" s="20"/>
      <c r="M84" s="20"/>
    </row>
    <row r="85" spans="1:13" s="11" customFormat="1" ht="15">
      <c r="A85" s="2">
        <v>17</v>
      </c>
      <c r="B85" s="1" t="s">
        <v>86</v>
      </c>
      <c r="C85" s="2" t="s">
        <v>28</v>
      </c>
      <c r="D85" s="2">
        <v>1.1000000000000001</v>
      </c>
      <c r="E85" s="25"/>
      <c r="F85" s="20"/>
      <c r="G85" s="20"/>
      <c r="H85" s="20"/>
      <c r="I85" s="20"/>
      <c r="J85" s="20"/>
      <c r="K85" s="20"/>
      <c r="L85" s="20"/>
      <c r="M85" s="20"/>
    </row>
    <row r="86" spans="1:13" s="11" customFormat="1" ht="30">
      <c r="A86" s="2">
        <v>18</v>
      </c>
      <c r="B86" s="1" t="s">
        <v>319</v>
      </c>
      <c r="C86" s="2" t="s">
        <v>5</v>
      </c>
      <c r="D86" s="2">
        <v>2</v>
      </c>
      <c r="E86" s="25"/>
      <c r="F86" s="20"/>
      <c r="G86" s="20"/>
      <c r="H86" s="20"/>
      <c r="I86" s="20"/>
      <c r="J86" s="20"/>
      <c r="K86" s="20"/>
      <c r="L86" s="20"/>
      <c r="M86" s="20"/>
    </row>
    <row r="87" spans="1:13" s="11" customFormat="1" ht="18">
      <c r="A87" s="8" t="s">
        <v>176</v>
      </c>
      <c r="B87" s="177" t="s">
        <v>165</v>
      </c>
      <c r="C87" s="177"/>
      <c r="D87" s="177"/>
      <c r="E87" s="25"/>
      <c r="F87" s="20"/>
      <c r="G87" s="20"/>
      <c r="H87" s="20"/>
      <c r="I87" s="20"/>
      <c r="J87" s="20"/>
      <c r="K87" s="20"/>
      <c r="L87" s="20"/>
      <c r="M87" s="20"/>
    </row>
    <row r="88" spans="1:13" s="11" customFormat="1" ht="15">
      <c r="A88" s="2">
        <v>1</v>
      </c>
      <c r="B88" s="29" t="s">
        <v>148</v>
      </c>
      <c r="C88" s="48" t="s">
        <v>37</v>
      </c>
      <c r="D88" s="48">
        <v>1</v>
      </c>
      <c r="E88" s="25"/>
      <c r="F88" s="20"/>
      <c r="G88" s="20"/>
      <c r="H88" s="20"/>
      <c r="I88" s="20"/>
      <c r="J88" s="20"/>
      <c r="K88" s="20"/>
      <c r="L88" s="20"/>
      <c r="M88" s="20"/>
    </row>
    <row r="89" spans="1:13" s="11" customFormat="1" ht="15">
      <c r="A89" s="2">
        <v>2</v>
      </c>
      <c r="B89" s="29" t="s">
        <v>149</v>
      </c>
      <c r="C89" s="48" t="s">
        <v>37</v>
      </c>
      <c r="D89" s="48">
        <v>3</v>
      </c>
      <c r="E89" s="25"/>
      <c r="F89" s="20"/>
      <c r="G89" s="20"/>
      <c r="H89" s="20"/>
      <c r="I89" s="20"/>
      <c r="J89" s="20"/>
      <c r="K89" s="20"/>
      <c r="L89" s="20"/>
      <c r="M89" s="20"/>
    </row>
    <row r="90" spans="1:13" s="11" customFormat="1" ht="15">
      <c r="A90" s="2">
        <v>3</v>
      </c>
      <c r="B90" s="29" t="s">
        <v>150</v>
      </c>
      <c r="C90" s="48" t="s">
        <v>37</v>
      </c>
      <c r="D90" s="48">
        <v>3</v>
      </c>
      <c r="E90" s="25"/>
      <c r="F90" s="20"/>
      <c r="G90" s="20"/>
      <c r="H90" s="20"/>
      <c r="I90" s="20"/>
      <c r="J90" s="20"/>
      <c r="K90" s="20"/>
      <c r="L90" s="20"/>
      <c r="M90" s="20"/>
    </row>
    <row r="91" spans="1:13" s="11" customFormat="1" ht="15">
      <c r="A91" s="2">
        <v>4</v>
      </c>
      <c r="B91" s="29" t="s">
        <v>151</v>
      </c>
      <c r="C91" s="48" t="s">
        <v>37</v>
      </c>
      <c r="D91" s="48">
        <v>1</v>
      </c>
      <c r="E91" s="25"/>
      <c r="F91" s="20"/>
      <c r="G91" s="20"/>
      <c r="H91" s="20"/>
      <c r="I91" s="20"/>
      <c r="J91" s="20"/>
      <c r="K91" s="20"/>
      <c r="L91" s="20"/>
      <c r="M91" s="20"/>
    </row>
    <row r="92" spans="1:13" s="11" customFormat="1" ht="15">
      <c r="A92" s="2">
        <v>5</v>
      </c>
      <c r="B92" s="29" t="s">
        <v>152</v>
      </c>
      <c r="C92" s="48" t="s">
        <v>37</v>
      </c>
      <c r="D92" s="48">
        <v>1</v>
      </c>
      <c r="E92" s="25"/>
      <c r="F92" s="20"/>
      <c r="G92" s="20"/>
      <c r="H92" s="20"/>
      <c r="I92" s="20"/>
      <c r="J92" s="20"/>
      <c r="K92" s="20"/>
      <c r="L92" s="20"/>
      <c r="M92" s="20"/>
    </row>
    <row r="93" spans="1:13" s="11" customFormat="1" ht="15">
      <c r="A93" s="2">
        <v>6</v>
      </c>
      <c r="B93" s="29" t="s">
        <v>153</v>
      </c>
      <c r="C93" s="48" t="s">
        <v>37</v>
      </c>
      <c r="D93" s="48">
        <v>2</v>
      </c>
      <c r="E93" s="25"/>
      <c r="F93" s="20"/>
      <c r="G93" s="20"/>
      <c r="H93" s="20"/>
      <c r="I93" s="20"/>
      <c r="J93" s="20"/>
      <c r="K93" s="20"/>
      <c r="L93" s="20"/>
      <c r="M93" s="20"/>
    </row>
    <row r="94" spans="1:13" s="11" customFormat="1" ht="15">
      <c r="A94" s="2">
        <v>7</v>
      </c>
      <c r="B94" s="29" t="s">
        <v>154</v>
      </c>
      <c r="C94" s="48" t="s">
        <v>37</v>
      </c>
      <c r="D94" s="48">
        <v>1</v>
      </c>
      <c r="E94" s="25"/>
      <c r="F94" s="20"/>
      <c r="G94" s="20"/>
      <c r="H94" s="20"/>
      <c r="I94" s="20"/>
      <c r="J94" s="20"/>
      <c r="K94" s="20"/>
      <c r="L94" s="20"/>
      <c r="M94" s="20"/>
    </row>
    <row r="95" spans="1:13" s="11" customFormat="1" ht="15">
      <c r="A95" s="2">
        <v>8</v>
      </c>
      <c r="B95" s="29" t="s">
        <v>155</v>
      </c>
      <c r="C95" s="48" t="s">
        <v>37</v>
      </c>
      <c r="D95" s="48">
        <v>1</v>
      </c>
      <c r="E95" s="25"/>
      <c r="F95" s="20"/>
      <c r="G95" s="20"/>
      <c r="H95" s="20"/>
      <c r="I95" s="20"/>
      <c r="J95" s="20"/>
      <c r="K95" s="20"/>
      <c r="L95" s="20"/>
      <c r="M95" s="20"/>
    </row>
    <row r="96" spans="1:13" s="11" customFormat="1" ht="15">
      <c r="A96" s="2">
        <v>9</v>
      </c>
      <c r="B96" s="29" t="s">
        <v>156</v>
      </c>
      <c r="C96" s="48" t="s">
        <v>37</v>
      </c>
      <c r="D96" s="48">
        <v>2</v>
      </c>
      <c r="E96" s="25"/>
      <c r="F96" s="20"/>
      <c r="G96" s="20"/>
      <c r="H96" s="20"/>
      <c r="I96" s="20"/>
      <c r="J96" s="20"/>
      <c r="K96" s="20"/>
      <c r="L96" s="20"/>
      <c r="M96" s="20"/>
    </row>
    <row r="97" spans="1:13" s="11" customFormat="1" ht="15">
      <c r="A97" s="2">
        <v>10</v>
      </c>
      <c r="B97" s="29" t="s">
        <v>157</v>
      </c>
      <c r="C97" s="48" t="s">
        <v>37</v>
      </c>
      <c r="D97" s="48">
        <v>1</v>
      </c>
      <c r="E97" s="25"/>
      <c r="F97" s="20"/>
      <c r="G97" s="20"/>
      <c r="H97" s="20"/>
      <c r="I97" s="20"/>
      <c r="J97" s="20"/>
      <c r="K97" s="20"/>
      <c r="L97" s="20"/>
      <c r="M97" s="20"/>
    </row>
    <row r="98" spans="1:13" s="11" customFormat="1" ht="15">
      <c r="A98" s="2">
        <v>11</v>
      </c>
      <c r="B98" s="29" t="s">
        <v>158</v>
      </c>
      <c r="C98" s="48" t="s">
        <v>37</v>
      </c>
      <c r="D98" s="48">
        <v>1</v>
      </c>
      <c r="E98" s="25"/>
      <c r="F98" s="20"/>
      <c r="G98" s="20"/>
      <c r="H98" s="20"/>
      <c r="I98" s="20"/>
      <c r="J98" s="20"/>
      <c r="K98" s="20"/>
      <c r="L98" s="20"/>
      <c r="M98" s="20"/>
    </row>
    <row r="99" spans="1:13" s="11" customFormat="1" ht="15">
      <c r="A99" s="2">
        <v>12</v>
      </c>
      <c r="B99" s="29" t="s">
        <v>159</v>
      </c>
      <c r="C99" s="48" t="s">
        <v>37</v>
      </c>
      <c r="D99" s="48">
        <v>1</v>
      </c>
      <c r="E99" s="25"/>
      <c r="F99" s="20"/>
      <c r="G99" s="20"/>
      <c r="H99" s="20"/>
      <c r="I99" s="20"/>
      <c r="J99" s="20"/>
      <c r="K99" s="20"/>
      <c r="L99" s="20"/>
      <c r="M99" s="20"/>
    </row>
    <row r="100" spans="1:13" s="11" customFormat="1" ht="15">
      <c r="A100" s="2">
        <v>13</v>
      </c>
      <c r="B100" s="29" t="s">
        <v>160</v>
      </c>
      <c r="C100" s="48" t="s">
        <v>37</v>
      </c>
      <c r="D100" s="48">
        <v>1</v>
      </c>
      <c r="E100" s="25"/>
      <c r="F100" s="20"/>
      <c r="G100" s="20"/>
      <c r="H100" s="20"/>
      <c r="I100" s="20"/>
      <c r="J100" s="20"/>
      <c r="K100" s="20"/>
      <c r="L100" s="20"/>
      <c r="M100" s="20"/>
    </row>
    <row r="101" spans="1:13" s="11" customFormat="1" ht="15">
      <c r="A101" s="2">
        <v>14</v>
      </c>
      <c r="B101" s="29" t="s">
        <v>161</v>
      </c>
      <c r="C101" s="48" t="s">
        <v>37</v>
      </c>
      <c r="D101" s="48">
        <v>18</v>
      </c>
      <c r="E101" s="25"/>
      <c r="F101" s="20"/>
      <c r="G101" s="20"/>
      <c r="H101" s="20"/>
      <c r="I101" s="20"/>
      <c r="J101" s="20"/>
      <c r="K101" s="20"/>
      <c r="L101" s="20"/>
      <c r="M101" s="20"/>
    </row>
    <row r="102" spans="1:13" s="11" customFormat="1" ht="15">
      <c r="A102" s="2">
        <v>15</v>
      </c>
      <c r="B102" s="29" t="s">
        <v>162</v>
      </c>
      <c r="C102" s="48" t="s">
        <v>37</v>
      </c>
      <c r="D102" s="48">
        <v>12</v>
      </c>
      <c r="E102" s="25"/>
      <c r="F102" s="20"/>
      <c r="G102" s="20"/>
      <c r="H102" s="20"/>
      <c r="I102" s="20"/>
      <c r="J102" s="20"/>
      <c r="K102" s="20"/>
      <c r="L102" s="20"/>
      <c r="M102" s="20"/>
    </row>
    <row r="103" spans="1:13" s="11" customFormat="1" ht="15">
      <c r="A103" s="2">
        <v>16</v>
      </c>
      <c r="B103" s="29" t="s">
        <v>86</v>
      </c>
      <c r="C103" s="48" t="s">
        <v>28</v>
      </c>
      <c r="D103" s="48">
        <v>3.02</v>
      </c>
      <c r="E103" s="25"/>
      <c r="F103" s="20"/>
      <c r="G103" s="20"/>
      <c r="H103" s="20"/>
      <c r="I103" s="20"/>
      <c r="J103" s="20"/>
      <c r="K103" s="20"/>
      <c r="L103" s="20"/>
      <c r="M103" s="20"/>
    </row>
    <row r="104" spans="1:13" s="11" customFormat="1" ht="15">
      <c r="A104" s="2">
        <v>17</v>
      </c>
      <c r="B104" s="29" t="s">
        <v>85</v>
      </c>
      <c r="C104" s="48" t="s">
        <v>28</v>
      </c>
      <c r="D104" s="48">
        <v>7.85</v>
      </c>
      <c r="E104" s="25"/>
      <c r="F104" s="20"/>
      <c r="G104" s="20"/>
      <c r="H104" s="20"/>
      <c r="I104" s="20"/>
      <c r="J104" s="20"/>
      <c r="K104" s="20"/>
      <c r="L104" s="20"/>
      <c r="M104" s="20"/>
    </row>
    <row r="105" spans="1:13" s="11" customFormat="1" ht="15">
      <c r="A105" s="2">
        <v>18</v>
      </c>
      <c r="B105" s="29" t="s">
        <v>163</v>
      </c>
      <c r="C105" s="48" t="s">
        <v>28</v>
      </c>
      <c r="D105" s="48">
        <v>0.55000000000000004</v>
      </c>
      <c r="E105" s="25"/>
      <c r="F105" s="20"/>
      <c r="G105" s="20"/>
      <c r="H105" s="20"/>
      <c r="I105" s="20"/>
      <c r="J105" s="20"/>
      <c r="K105" s="20"/>
      <c r="L105" s="20"/>
      <c r="M105" s="20"/>
    </row>
    <row r="106" spans="1:13" s="11" customFormat="1" ht="15">
      <c r="A106" s="2">
        <v>19</v>
      </c>
      <c r="B106" s="29" t="s">
        <v>164</v>
      </c>
      <c r="C106" s="48" t="s">
        <v>28</v>
      </c>
      <c r="D106" s="48">
        <v>5.82</v>
      </c>
      <c r="E106" s="25"/>
      <c r="F106" s="20"/>
      <c r="G106" s="20"/>
      <c r="H106" s="20"/>
      <c r="I106" s="20"/>
      <c r="J106" s="20"/>
      <c r="K106" s="20"/>
      <c r="L106" s="20"/>
      <c r="M106" s="20"/>
    </row>
    <row r="107" spans="1:13" s="11" customFormat="1" ht="18">
      <c r="A107" s="8" t="s">
        <v>70</v>
      </c>
      <c r="B107" s="177" t="s">
        <v>175</v>
      </c>
      <c r="C107" s="177"/>
      <c r="D107" s="177"/>
      <c r="E107" s="25"/>
      <c r="F107" s="20"/>
      <c r="G107" s="20"/>
      <c r="H107" s="20"/>
      <c r="I107" s="20"/>
      <c r="J107" s="20"/>
      <c r="K107" s="20"/>
      <c r="L107" s="20"/>
      <c r="M107" s="20"/>
    </row>
    <row r="108" spans="1:13" s="11" customFormat="1" ht="15">
      <c r="A108" s="2">
        <v>1</v>
      </c>
      <c r="B108" s="1" t="s">
        <v>166</v>
      </c>
      <c r="C108" s="2" t="s">
        <v>5</v>
      </c>
      <c r="D108" s="16">
        <v>2</v>
      </c>
      <c r="E108" s="25"/>
      <c r="F108" s="20"/>
      <c r="G108" s="20"/>
      <c r="H108" s="20"/>
      <c r="I108" s="20"/>
      <c r="J108" s="20"/>
      <c r="K108" s="20"/>
      <c r="L108" s="20"/>
      <c r="M108" s="20"/>
    </row>
    <row r="109" spans="1:13" s="11" customFormat="1" ht="15">
      <c r="A109" s="2">
        <v>2</v>
      </c>
      <c r="B109" s="1" t="s">
        <v>167</v>
      </c>
      <c r="C109" s="2" t="s">
        <v>5</v>
      </c>
      <c r="D109" s="16">
        <v>3</v>
      </c>
      <c r="E109" s="25"/>
      <c r="F109" s="20"/>
      <c r="G109" s="20"/>
      <c r="H109" s="20"/>
      <c r="I109" s="20"/>
      <c r="J109" s="20"/>
      <c r="K109" s="20"/>
      <c r="L109" s="20"/>
      <c r="M109" s="20"/>
    </row>
    <row r="110" spans="1:13" s="11" customFormat="1" ht="15">
      <c r="A110" s="2">
        <v>3</v>
      </c>
      <c r="B110" s="1" t="s">
        <v>168</v>
      </c>
      <c r="C110" s="2" t="s">
        <v>5</v>
      </c>
      <c r="D110" s="16">
        <v>3</v>
      </c>
      <c r="E110" s="25"/>
      <c r="F110" s="20"/>
      <c r="G110" s="20"/>
      <c r="H110" s="20"/>
      <c r="I110" s="20"/>
      <c r="J110" s="20"/>
      <c r="K110" s="20"/>
      <c r="L110" s="20"/>
      <c r="M110" s="20"/>
    </row>
    <row r="111" spans="1:13" s="11" customFormat="1" ht="15">
      <c r="A111" s="2">
        <v>4</v>
      </c>
      <c r="B111" s="1" t="s">
        <v>76</v>
      </c>
      <c r="C111" s="2" t="s">
        <v>5</v>
      </c>
      <c r="D111" s="16">
        <v>1</v>
      </c>
      <c r="E111" s="25"/>
      <c r="F111" s="20"/>
      <c r="G111" s="20"/>
      <c r="H111" s="20"/>
      <c r="I111" s="20"/>
      <c r="J111" s="20"/>
      <c r="K111" s="20"/>
      <c r="L111" s="20"/>
      <c r="M111" s="20"/>
    </row>
    <row r="112" spans="1:13" s="11" customFormat="1" ht="15">
      <c r="A112" s="2">
        <v>5</v>
      </c>
      <c r="B112" s="1" t="s">
        <v>169</v>
      </c>
      <c r="C112" s="2" t="s">
        <v>5</v>
      </c>
      <c r="D112" s="16">
        <v>1</v>
      </c>
      <c r="E112" s="25"/>
      <c r="F112" s="20"/>
      <c r="G112" s="20"/>
      <c r="H112" s="20"/>
      <c r="I112" s="20"/>
      <c r="J112" s="20"/>
      <c r="K112" s="20"/>
      <c r="L112" s="20"/>
      <c r="M112" s="20"/>
    </row>
    <row r="113" spans="1:13" s="11" customFormat="1" ht="15">
      <c r="A113" s="2">
        <v>6</v>
      </c>
      <c r="B113" s="1" t="s">
        <v>170</v>
      </c>
      <c r="C113" s="2" t="s">
        <v>5</v>
      </c>
      <c r="D113" s="16">
        <v>1</v>
      </c>
      <c r="E113" s="25"/>
      <c r="F113" s="20"/>
      <c r="G113" s="20"/>
      <c r="H113" s="20"/>
      <c r="I113" s="20"/>
      <c r="J113" s="20"/>
      <c r="K113" s="20"/>
      <c r="L113" s="20"/>
      <c r="M113" s="20"/>
    </row>
    <row r="114" spans="1:13" s="11" customFormat="1" ht="15">
      <c r="A114" s="2">
        <v>7</v>
      </c>
      <c r="B114" s="1" t="s">
        <v>171</v>
      </c>
      <c r="C114" s="2" t="s">
        <v>5</v>
      </c>
      <c r="D114" s="16">
        <v>1</v>
      </c>
      <c r="E114" s="25"/>
      <c r="F114" s="20"/>
      <c r="G114" s="20"/>
      <c r="H114" s="20"/>
      <c r="I114" s="20"/>
      <c r="J114" s="20"/>
      <c r="K114" s="20"/>
      <c r="L114" s="20"/>
      <c r="M114" s="20"/>
    </row>
    <row r="115" spans="1:13" s="11" customFormat="1" ht="15">
      <c r="A115" s="2">
        <v>8</v>
      </c>
      <c r="B115" s="1" t="s">
        <v>172</v>
      </c>
      <c r="C115" s="2" t="s">
        <v>5</v>
      </c>
      <c r="D115" s="16">
        <v>10</v>
      </c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s="11" customFormat="1" ht="15">
      <c r="A116" s="2">
        <v>9</v>
      </c>
      <c r="B116" s="1" t="s">
        <v>173</v>
      </c>
      <c r="C116" s="2" t="s">
        <v>5</v>
      </c>
      <c r="D116" s="16">
        <v>8</v>
      </c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s="11" customFormat="1" ht="15">
      <c r="A117" s="2">
        <v>10</v>
      </c>
      <c r="B117" s="1" t="s">
        <v>174</v>
      </c>
      <c r="C117" s="2" t="s">
        <v>28</v>
      </c>
      <c r="D117" s="16">
        <v>4.58</v>
      </c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s="11" customFormat="1" ht="41.25" customHeight="1">
      <c r="A118" s="8" t="s">
        <v>177</v>
      </c>
      <c r="B118" s="185" t="s">
        <v>178</v>
      </c>
      <c r="C118" s="186"/>
      <c r="D118" s="187"/>
      <c r="E118" s="25"/>
      <c r="F118" s="20"/>
      <c r="G118" s="20"/>
      <c r="H118" s="20"/>
      <c r="I118" s="20"/>
      <c r="J118" s="20"/>
      <c r="K118" s="20"/>
      <c r="L118" s="20"/>
      <c r="M118" s="20"/>
    </row>
    <row r="119" spans="1:13" s="11" customFormat="1" ht="15">
      <c r="A119" s="2">
        <v>1</v>
      </c>
      <c r="B119" s="29" t="s">
        <v>179</v>
      </c>
      <c r="C119" s="2" t="s">
        <v>37</v>
      </c>
      <c r="D119" s="2">
        <v>2</v>
      </c>
      <c r="E119" s="25"/>
      <c r="F119" s="20"/>
      <c r="G119" s="20"/>
      <c r="H119" s="20"/>
      <c r="I119" s="20"/>
      <c r="J119" s="20"/>
      <c r="K119" s="20"/>
      <c r="L119" s="20"/>
      <c r="M119" s="20"/>
    </row>
    <row r="120" spans="1:13" s="11" customFormat="1" ht="15">
      <c r="A120" s="2">
        <v>2</v>
      </c>
      <c r="B120" s="29" t="s">
        <v>77</v>
      </c>
      <c r="C120" s="2" t="s">
        <v>37</v>
      </c>
      <c r="D120" s="2">
        <v>4</v>
      </c>
      <c r="E120" s="25"/>
      <c r="F120" s="20"/>
      <c r="G120" s="20"/>
      <c r="H120" s="20"/>
      <c r="I120" s="20"/>
      <c r="J120" s="20"/>
      <c r="K120" s="20"/>
      <c r="L120" s="20"/>
      <c r="M120" s="20"/>
    </row>
    <row r="121" spans="1:13" s="11" customFormat="1" ht="15">
      <c r="A121" s="2">
        <v>3</v>
      </c>
      <c r="B121" s="29" t="s">
        <v>180</v>
      </c>
      <c r="C121" s="2" t="s">
        <v>37</v>
      </c>
      <c r="D121" s="2">
        <v>6</v>
      </c>
      <c r="E121" s="25"/>
      <c r="F121" s="20"/>
      <c r="G121" s="20"/>
      <c r="H121" s="20"/>
      <c r="I121" s="20"/>
      <c r="J121" s="20"/>
      <c r="K121" s="20"/>
      <c r="L121" s="20"/>
      <c r="M121" s="20"/>
    </row>
    <row r="122" spans="1:13" s="11" customFormat="1" ht="15">
      <c r="A122" s="2">
        <v>4</v>
      </c>
      <c r="B122" s="29" t="s">
        <v>78</v>
      </c>
      <c r="C122" s="2" t="s">
        <v>37</v>
      </c>
      <c r="D122" s="2">
        <v>9</v>
      </c>
      <c r="E122" s="25"/>
      <c r="F122" s="20"/>
      <c r="G122" s="20"/>
      <c r="H122" s="20"/>
      <c r="I122" s="20"/>
      <c r="J122" s="20"/>
      <c r="K122" s="20"/>
      <c r="L122" s="20"/>
      <c r="M122" s="20"/>
    </row>
    <row r="123" spans="1:13" s="11" customFormat="1" ht="15">
      <c r="A123" s="2">
        <v>5</v>
      </c>
      <c r="B123" s="29" t="s">
        <v>181</v>
      </c>
      <c r="C123" s="2" t="s">
        <v>37</v>
      </c>
      <c r="D123" s="2">
        <v>1</v>
      </c>
      <c r="E123" s="25"/>
      <c r="F123" s="20"/>
      <c r="G123" s="20"/>
      <c r="H123" s="20"/>
      <c r="I123" s="20"/>
      <c r="J123" s="20"/>
      <c r="K123" s="20"/>
      <c r="L123" s="20"/>
      <c r="M123" s="20"/>
    </row>
    <row r="124" spans="1:13" s="11" customFormat="1" ht="15">
      <c r="A124" s="2">
        <v>6</v>
      </c>
      <c r="B124" s="29" t="s">
        <v>182</v>
      </c>
      <c r="C124" s="2" t="s">
        <v>37</v>
      </c>
      <c r="D124" s="2">
        <v>1</v>
      </c>
      <c r="E124" s="25"/>
      <c r="F124" s="20"/>
      <c r="G124" s="20"/>
      <c r="H124" s="20"/>
      <c r="I124" s="20"/>
      <c r="J124" s="20"/>
      <c r="K124" s="20"/>
      <c r="L124" s="20"/>
      <c r="M124" s="20"/>
    </row>
    <row r="125" spans="1:13" s="11" customFormat="1" ht="15">
      <c r="A125" s="2">
        <v>7</v>
      </c>
      <c r="B125" s="29" t="s">
        <v>183</v>
      </c>
      <c r="C125" s="2" t="s">
        <v>37</v>
      </c>
      <c r="D125" s="2">
        <v>1</v>
      </c>
      <c r="E125" s="25"/>
      <c r="F125" s="20"/>
      <c r="G125" s="20"/>
      <c r="H125" s="20"/>
      <c r="I125" s="20"/>
      <c r="J125" s="20"/>
      <c r="K125" s="20"/>
      <c r="L125" s="20"/>
      <c r="M125" s="20"/>
    </row>
    <row r="126" spans="1:13" s="11" customFormat="1" ht="15">
      <c r="A126" s="2">
        <v>8</v>
      </c>
      <c r="B126" s="29" t="s">
        <v>184</v>
      </c>
      <c r="C126" s="2" t="s">
        <v>37</v>
      </c>
      <c r="D126" s="2">
        <v>2</v>
      </c>
      <c r="E126" s="25"/>
      <c r="F126" s="20"/>
      <c r="G126" s="20"/>
      <c r="H126" s="20"/>
      <c r="I126" s="20"/>
      <c r="J126" s="20"/>
      <c r="K126" s="20"/>
      <c r="L126" s="20"/>
      <c r="M126" s="20"/>
    </row>
    <row r="127" spans="1:13" s="11" customFormat="1" ht="15">
      <c r="A127" s="2">
        <v>9</v>
      </c>
      <c r="B127" s="29" t="s">
        <v>185</v>
      </c>
      <c r="C127" s="2" t="s">
        <v>37</v>
      </c>
      <c r="D127" s="2">
        <v>2</v>
      </c>
      <c r="E127" s="25"/>
      <c r="F127" s="20"/>
      <c r="G127" s="20"/>
      <c r="H127" s="20"/>
      <c r="I127" s="20"/>
      <c r="J127" s="20"/>
      <c r="K127" s="20"/>
      <c r="L127" s="20"/>
      <c r="M127" s="20"/>
    </row>
    <row r="128" spans="1:13" s="11" customFormat="1" ht="15">
      <c r="A128" s="2">
        <v>10</v>
      </c>
      <c r="B128" s="29" t="s">
        <v>186</v>
      </c>
      <c r="C128" s="2" t="s">
        <v>37</v>
      </c>
      <c r="D128" s="2">
        <v>2</v>
      </c>
      <c r="E128" s="25"/>
      <c r="F128" s="20"/>
      <c r="G128" s="20"/>
      <c r="H128" s="20"/>
      <c r="I128" s="20"/>
      <c r="J128" s="20"/>
      <c r="K128" s="20"/>
      <c r="L128" s="20"/>
      <c r="M128" s="20"/>
    </row>
    <row r="129" spans="1:13" s="11" customFormat="1" ht="15">
      <c r="A129" s="2">
        <v>11</v>
      </c>
      <c r="B129" s="29" t="s">
        <v>187</v>
      </c>
      <c r="C129" s="2" t="s">
        <v>37</v>
      </c>
      <c r="D129" s="2">
        <v>16</v>
      </c>
      <c r="E129" s="25"/>
      <c r="F129" s="20"/>
      <c r="G129" s="20"/>
      <c r="H129" s="20"/>
      <c r="I129" s="20"/>
      <c r="J129" s="20"/>
      <c r="K129" s="20"/>
      <c r="L129" s="20"/>
      <c r="M129" s="20"/>
    </row>
    <row r="130" spans="1:13" s="11" customFormat="1" ht="15">
      <c r="A130" s="2">
        <v>12</v>
      </c>
      <c r="B130" s="29" t="s">
        <v>79</v>
      </c>
      <c r="C130" s="2" t="s">
        <v>37</v>
      </c>
      <c r="D130" s="2">
        <v>30</v>
      </c>
      <c r="E130" s="25"/>
      <c r="F130" s="20"/>
      <c r="G130" s="20"/>
      <c r="H130" s="20"/>
      <c r="I130" s="20"/>
      <c r="J130" s="20"/>
      <c r="K130" s="20"/>
      <c r="L130" s="20"/>
      <c r="M130" s="20"/>
    </row>
    <row r="131" spans="1:13" s="11" customFormat="1" ht="15">
      <c r="A131" s="2">
        <v>13</v>
      </c>
      <c r="B131" s="29" t="s">
        <v>188</v>
      </c>
      <c r="C131" s="2" t="s">
        <v>37</v>
      </c>
      <c r="D131" s="2">
        <v>4</v>
      </c>
      <c r="E131" s="25"/>
      <c r="F131" s="20"/>
      <c r="G131" s="20"/>
      <c r="H131" s="20"/>
      <c r="I131" s="20"/>
      <c r="J131" s="20"/>
      <c r="K131" s="20"/>
      <c r="L131" s="20"/>
      <c r="M131" s="20"/>
    </row>
    <row r="132" spans="1:13" s="11" customFormat="1" ht="15">
      <c r="A132" s="2">
        <v>14</v>
      </c>
      <c r="B132" s="29" t="s">
        <v>189</v>
      </c>
      <c r="C132" s="2" t="s">
        <v>37</v>
      </c>
      <c r="D132" s="2">
        <v>1</v>
      </c>
      <c r="E132" s="25"/>
      <c r="F132" s="20"/>
      <c r="G132" s="20"/>
      <c r="H132" s="20"/>
      <c r="I132" s="20"/>
      <c r="J132" s="20"/>
      <c r="K132" s="20"/>
      <c r="L132" s="20"/>
      <c r="M132" s="20"/>
    </row>
    <row r="133" spans="1:13" s="11" customFormat="1" ht="15">
      <c r="A133" s="2">
        <v>15</v>
      </c>
      <c r="B133" s="29" t="s">
        <v>158</v>
      </c>
      <c r="C133" s="2" t="s">
        <v>37</v>
      </c>
      <c r="D133" s="2">
        <v>2</v>
      </c>
      <c r="E133" s="25"/>
      <c r="F133" s="20"/>
      <c r="G133" s="20"/>
      <c r="H133" s="20"/>
      <c r="I133" s="20"/>
      <c r="J133" s="20"/>
      <c r="K133" s="20"/>
      <c r="L133" s="20"/>
      <c r="M133" s="20"/>
    </row>
    <row r="134" spans="1:13" s="11" customFormat="1" ht="15">
      <c r="A134" s="2">
        <v>16</v>
      </c>
      <c r="B134" s="29" t="s">
        <v>74</v>
      </c>
      <c r="C134" s="2" t="s">
        <v>37</v>
      </c>
      <c r="D134" s="2">
        <v>2</v>
      </c>
      <c r="E134" s="25"/>
      <c r="F134" s="20"/>
      <c r="G134" s="20"/>
      <c r="H134" s="20"/>
      <c r="I134" s="20"/>
      <c r="J134" s="20"/>
      <c r="K134" s="20"/>
      <c r="L134" s="20"/>
      <c r="M134" s="20"/>
    </row>
    <row r="135" spans="1:13" s="11" customFormat="1" ht="15.75" customHeight="1">
      <c r="A135" s="2">
        <v>17</v>
      </c>
      <c r="B135" s="29" t="s">
        <v>190</v>
      </c>
      <c r="C135" s="2" t="s">
        <v>37</v>
      </c>
      <c r="D135" s="2">
        <v>1</v>
      </c>
      <c r="E135" s="25"/>
      <c r="F135" s="20"/>
      <c r="G135" s="20"/>
      <c r="H135" s="20"/>
      <c r="I135" s="20"/>
      <c r="J135" s="20"/>
      <c r="K135" s="20"/>
      <c r="L135" s="20"/>
      <c r="M135" s="20"/>
    </row>
    <row r="136" spans="1:13" s="11" customFormat="1" ht="15.75" customHeight="1">
      <c r="A136" s="2">
        <v>18</v>
      </c>
      <c r="B136" s="29" t="s">
        <v>191</v>
      </c>
      <c r="C136" s="2" t="s">
        <v>37</v>
      </c>
      <c r="D136" s="2">
        <v>1</v>
      </c>
      <c r="E136" s="25"/>
      <c r="F136" s="20"/>
      <c r="G136" s="20"/>
      <c r="H136" s="20"/>
      <c r="I136" s="20"/>
      <c r="J136" s="20"/>
      <c r="K136" s="20"/>
      <c r="L136" s="20"/>
      <c r="M136" s="20"/>
    </row>
    <row r="137" spans="1:13" s="11" customFormat="1" ht="15.75" customHeight="1">
      <c r="A137" s="2">
        <v>19</v>
      </c>
      <c r="B137" s="29" t="s">
        <v>80</v>
      </c>
      <c r="C137" s="2" t="s">
        <v>37</v>
      </c>
      <c r="D137" s="2">
        <v>1</v>
      </c>
      <c r="E137" s="25"/>
      <c r="F137" s="20"/>
      <c r="G137" s="20"/>
      <c r="H137" s="20"/>
      <c r="I137" s="20"/>
      <c r="J137" s="20"/>
      <c r="K137" s="20"/>
      <c r="L137" s="20"/>
      <c r="M137" s="20"/>
    </row>
    <row r="138" spans="1:13" s="11" customFormat="1" ht="15.75" customHeight="1">
      <c r="A138" s="2">
        <v>20</v>
      </c>
      <c r="B138" s="29" t="s">
        <v>81</v>
      </c>
      <c r="C138" s="2" t="s">
        <v>37</v>
      </c>
      <c r="D138" s="2">
        <v>6</v>
      </c>
      <c r="E138" s="25"/>
      <c r="F138" s="20"/>
      <c r="G138" s="20"/>
      <c r="H138" s="20"/>
      <c r="I138" s="20"/>
      <c r="J138" s="20"/>
      <c r="K138" s="20"/>
      <c r="L138" s="20"/>
      <c r="M138" s="20"/>
    </row>
    <row r="139" spans="1:13" s="11" customFormat="1" ht="15.75" customHeight="1">
      <c r="A139" s="2">
        <v>21</v>
      </c>
      <c r="B139" s="29" t="s">
        <v>82</v>
      </c>
      <c r="C139" s="2" t="s">
        <v>37</v>
      </c>
      <c r="D139" s="2">
        <v>26</v>
      </c>
      <c r="E139" s="25"/>
      <c r="F139" s="20"/>
      <c r="G139" s="20"/>
      <c r="H139" s="20"/>
      <c r="I139" s="20"/>
      <c r="J139" s="20"/>
      <c r="K139" s="20"/>
      <c r="L139" s="20"/>
      <c r="M139" s="20"/>
    </row>
    <row r="140" spans="1:13" s="11" customFormat="1" ht="15">
      <c r="A140" s="2">
        <v>22</v>
      </c>
      <c r="B140" s="29" t="s">
        <v>83</v>
      </c>
      <c r="C140" s="2" t="s">
        <v>37</v>
      </c>
      <c r="D140" s="2">
        <v>18</v>
      </c>
      <c r="E140" s="25"/>
      <c r="F140" s="20"/>
      <c r="G140" s="20"/>
      <c r="H140" s="20"/>
      <c r="I140" s="20"/>
      <c r="J140" s="20"/>
      <c r="K140" s="20"/>
      <c r="L140" s="20"/>
      <c r="M140" s="20"/>
    </row>
    <row r="141" spans="1:13" s="11" customFormat="1" ht="15">
      <c r="A141" s="2">
        <v>23</v>
      </c>
      <c r="B141" s="29" t="s">
        <v>320</v>
      </c>
      <c r="C141" s="2" t="s">
        <v>37</v>
      </c>
      <c r="D141" s="2">
        <v>1</v>
      </c>
      <c r="E141" s="25"/>
      <c r="F141" s="20"/>
      <c r="G141" s="20"/>
      <c r="H141" s="20"/>
      <c r="I141" s="20"/>
      <c r="J141" s="20"/>
      <c r="K141" s="20"/>
      <c r="L141" s="20"/>
      <c r="M141" s="20"/>
    </row>
    <row r="142" spans="1:13" s="11" customFormat="1" ht="15">
      <c r="A142" s="2">
        <v>24</v>
      </c>
      <c r="B142" s="29" t="s">
        <v>321</v>
      </c>
      <c r="C142" s="2" t="s">
        <v>37</v>
      </c>
      <c r="D142" s="2">
        <v>2</v>
      </c>
      <c r="E142" s="25"/>
      <c r="F142" s="20"/>
      <c r="G142" s="20"/>
      <c r="H142" s="20"/>
      <c r="I142" s="20"/>
      <c r="J142" s="20"/>
      <c r="K142" s="20"/>
      <c r="L142" s="20"/>
      <c r="M142" s="20"/>
    </row>
    <row r="143" spans="1:13" s="11" customFormat="1" ht="15">
      <c r="A143" s="2">
        <v>25</v>
      </c>
      <c r="B143" s="29" t="s">
        <v>192</v>
      </c>
      <c r="C143" s="2" t="s">
        <v>37</v>
      </c>
      <c r="D143" s="2">
        <v>2</v>
      </c>
      <c r="E143" s="25"/>
      <c r="F143" s="20"/>
      <c r="G143" s="20"/>
      <c r="H143" s="20"/>
      <c r="I143" s="20"/>
      <c r="J143" s="20"/>
      <c r="K143" s="20"/>
      <c r="L143" s="20"/>
      <c r="M143" s="20"/>
    </row>
    <row r="144" spans="1:13" s="11" customFormat="1" ht="15">
      <c r="A144" s="2">
        <v>26</v>
      </c>
      <c r="B144" s="1" t="s">
        <v>193</v>
      </c>
      <c r="C144" s="2" t="s">
        <v>37</v>
      </c>
      <c r="D144" s="2">
        <v>2</v>
      </c>
      <c r="E144" s="25"/>
      <c r="F144" s="20"/>
      <c r="G144" s="20"/>
      <c r="H144" s="20"/>
      <c r="I144" s="20"/>
      <c r="J144" s="20"/>
      <c r="K144" s="20"/>
      <c r="L144" s="20"/>
      <c r="M144" s="20"/>
    </row>
    <row r="145" spans="1:13" s="11" customFormat="1" ht="15">
      <c r="A145" s="2">
        <v>27</v>
      </c>
      <c r="B145" s="1" t="s">
        <v>194</v>
      </c>
      <c r="C145" s="2" t="s">
        <v>37</v>
      </c>
      <c r="D145" s="2">
        <v>1</v>
      </c>
      <c r="E145" s="25"/>
      <c r="F145" s="20"/>
      <c r="G145" s="20"/>
      <c r="H145" s="20"/>
      <c r="I145" s="20"/>
      <c r="J145" s="20"/>
      <c r="K145" s="20"/>
      <c r="L145" s="20"/>
      <c r="M145" s="20"/>
    </row>
    <row r="146" spans="1:13" s="11" customFormat="1" ht="15">
      <c r="A146" s="2">
        <v>28</v>
      </c>
      <c r="B146" s="1" t="s">
        <v>195</v>
      </c>
      <c r="C146" s="2" t="s">
        <v>37</v>
      </c>
      <c r="D146" s="2">
        <v>1</v>
      </c>
      <c r="E146" s="25"/>
      <c r="F146" s="20"/>
      <c r="G146" s="20"/>
      <c r="H146" s="20"/>
      <c r="I146" s="20"/>
      <c r="J146" s="20"/>
      <c r="K146" s="20"/>
      <c r="L146" s="20"/>
      <c r="M146" s="20"/>
    </row>
    <row r="147" spans="1:13" s="11" customFormat="1" ht="15">
      <c r="A147" s="2">
        <v>29</v>
      </c>
      <c r="B147" s="1" t="s">
        <v>146</v>
      </c>
      <c r="C147" s="2" t="s">
        <v>37</v>
      </c>
      <c r="D147" s="2">
        <v>1</v>
      </c>
      <c r="E147" s="25"/>
      <c r="F147" s="20"/>
      <c r="G147" s="20"/>
      <c r="H147" s="20"/>
      <c r="I147" s="20"/>
      <c r="J147" s="20"/>
      <c r="K147" s="20"/>
      <c r="L147" s="20"/>
      <c r="M147" s="20"/>
    </row>
    <row r="148" spans="1:13" s="11" customFormat="1" ht="16">
      <c r="A148" s="2">
        <v>30</v>
      </c>
      <c r="B148" s="1" t="s">
        <v>310</v>
      </c>
      <c r="C148" s="2" t="s">
        <v>37</v>
      </c>
      <c r="D148" s="2">
        <v>1</v>
      </c>
      <c r="E148" s="25"/>
      <c r="F148" s="20"/>
      <c r="G148" s="20"/>
      <c r="H148" s="20"/>
      <c r="I148" s="20"/>
      <c r="J148" s="20"/>
      <c r="K148" s="20"/>
      <c r="L148" s="20"/>
      <c r="M148" s="20"/>
    </row>
    <row r="149" spans="1:13" s="12" customFormat="1" ht="15">
      <c r="A149" s="45">
        <v>31</v>
      </c>
      <c r="B149" s="1" t="s">
        <v>141</v>
      </c>
      <c r="C149" s="45" t="s">
        <v>37</v>
      </c>
      <c r="D149" s="45">
        <v>1</v>
      </c>
      <c r="E149" s="27"/>
      <c r="F149" s="22"/>
      <c r="G149" s="22"/>
      <c r="H149" s="22"/>
      <c r="I149" s="22"/>
      <c r="J149" s="22"/>
      <c r="K149" s="22"/>
      <c r="L149" s="22"/>
      <c r="M149" s="22"/>
    </row>
    <row r="150" spans="1:13" s="11" customFormat="1" ht="15">
      <c r="A150" s="2">
        <v>32</v>
      </c>
      <c r="B150" s="1" t="s">
        <v>197</v>
      </c>
      <c r="C150" s="2" t="s">
        <v>28</v>
      </c>
      <c r="D150" s="2">
        <v>12.83</v>
      </c>
      <c r="E150" s="25"/>
      <c r="F150" s="20"/>
      <c r="G150" s="20"/>
      <c r="H150" s="20"/>
      <c r="I150" s="20"/>
      <c r="J150" s="20"/>
      <c r="K150" s="20"/>
      <c r="L150" s="20"/>
      <c r="M150" s="20"/>
    </row>
    <row r="151" spans="1:13" s="11" customFormat="1" ht="15">
      <c r="A151" s="2">
        <v>33</v>
      </c>
      <c r="B151" s="1" t="s">
        <v>196</v>
      </c>
      <c r="C151" s="2" t="s">
        <v>28</v>
      </c>
      <c r="D151" s="2">
        <v>11.21</v>
      </c>
      <c r="E151" s="25"/>
      <c r="F151" s="20"/>
      <c r="G151" s="20"/>
      <c r="H151" s="20"/>
      <c r="I151" s="20"/>
      <c r="J151" s="20"/>
      <c r="K151" s="20"/>
      <c r="L151" s="20"/>
      <c r="M151" s="20"/>
    </row>
    <row r="152" spans="1:13" s="11" customFormat="1" ht="15">
      <c r="A152" s="2">
        <v>34</v>
      </c>
      <c r="B152" s="1" t="s">
        <v>198</v>
      </c>
      <c r="C152" s="2" t="s">
        <v>28</v>
      </c>
      <c r="D152" s="2">
        <v>3.54</v>
      </c>
      <c r="E152" s="25"/>
      <c r="F152" s="20"/>
      <c r="G152" s="20"/>
      <c r="H152" s="20"/>
      <c r="I152" s="20"/>
      <c r="J152" s="20"/>
      <c r="K152" s="20"/>
      <c r="L152" s="20"/>
      <c r="M152" s="20"/>
    </row>
    <row r="153" spans="1:13" s="11" customFormat="1" ht="18">
      <c r="A153" s="8" t="s">
        <v>87</v>
      </c>
      <c r="B153" s="177" t="s">
        <v>203</v>
      </c>
      <c r="C153" s="177"/>
      <c r="D153" s="177"/>
      <c r="E153" s="20"/>
      <c r="F153" s="20"/>
      <c r="G153" s="20"/>
      <c r="H153" s="20"/>
      <c r="I153" s="20"/>
      <c r="J153" s="20"/>
      <c r="K153" s="20"/>
      <c r="L153" s="20"/>
      <c r="M153" s="20"/>
    </row>
    <row r="154" spans="1:13" ht="30">
      <c r="A154" s="51" t="s">
        <v>214</v>
      </c>
      <c r="B154" s="49" t="s">
        <v>207</v>
      </c>
      <c r="C154" s="52" t="s">
        <v>208</v>
      </c>
      <c r="D154" s="52">
        <v>20</v>
      </c>
    </row>
    <row r="155" spans="1:13" ht="16">
      <c r="A155" s="2">
        <v>1</v>
      </c>
      <c r="B155" s="1" t="s">
        <v>349</v>
      </c>
      <c r="C155" s="2" t="s">
        <v>4</v>
      </c>
      <c r="D155" s="15">
        <f>0.7*D154*1</f>
        <v>14</v>
      </c>
    </row>
    <row r="156" spans="1:13" ht="30">
      <c r="A156" s="2">
        <v>2</v>
      </c>
      <c r="B156" s="1" t="s">
        <v>22</v>
      </c>
      <c r="C156" s="2" t="s">
        <v>4</v>
      </c>
      <c r="D156" s="15">
        <f>0.5*D154*1</f>
        <v>10</v>
      </c>
    </row>
    <row r="157" spans="1:13" ht="31">
      <c r="A157" s="2">
        <v>3</v>
      </c>
      <c r="B157" s="1" t="s">
        <v>17</v>
      </c>
      <c r="C157" s="2" t="s">
        <v>4</v>
      </c>
      <c r="D157" s="15">
        <f>0.5*D154*1</f>
        <v>10</v>
      </c>
    </row>
    <row r="158" spans="1:13" ht="15">
      <c r="A158" s="2">
        <v>4</v>
      </c>
      <c r="B158" s="1" t="s">
        <v>6</v>
      </c>
      <c r="C158" s="2" t="s">
        <v>5</v>
      </c>
      <c r="D158" s="16">
        <v>5</v>
      </c>
    </row>
    <row r="159" spans="1:13" ht="16">
      <c r="A159" s="2">
        <v>5</v>
      </c>
      <c r="B159" s="1" t="s">
        <v>7</v>
      </c>
      <c r="C159" s="2" t="s">
        <v>4</v>
      </c>
      <c r="D159" s="15">
        <f>D158*0.02</f>
        <v>0.1</v>
      </c>
    </row>
    <row r="160" spans="1:13" ht="31">
      <c r="A160" s="2">
        <v>6</v>
      </c>
      <c r="B160" s="1" t="s">
        <v>204</v>
      </c>
      <c r="C160" s="2" t="s">
        <v>4</v>
      </c>
      <c r="D160" s="15">
        <f>0.7*D154*1</f>
        <v>14</v>
      </c>
    </row>
    <row r="161" spans="1:4" ht="16">
      <c r="A161" s="2">
        <v>7</v>
      </c>
      <c r="B161" s="1" t="s">
        <v>18</v>
      </c>
      <c r="C161" s="2" t="s">
        <v>4</v>
      </c>
      <c r="D161" s="15">
        <f>0.4*D154*1</f>
        <v>8</v>
      </c>
    </row>
    <row r="162" spans="1:4" ht="16">
      <c r="A162" s="2">
        <v>8</v>
      </c>
      <c r="B162" s="1" t="s">
        <v>8</v>
      </c>
      <c r="C162" s="2" t="s">
        <v>4</v>
      </c>
      <c r="D162" s="15">
        <f>0.1*D154*1</f>
        <v>2</v>
      </c>
    </row>
    <row r="163" spans="1:4" ht="16">
      <c r="A163" s="2">
        <v>9</v>
      </c>
      <c r="B163" s="1" t="s">
        <v>355</v>
      </c>
      <c r="C163" s="2" t="s">
        <v>4</v>
      </c>
      <c r="D163" s="15">
        <v>2</v>
      </c>
    </row>
    <row r="164" spans="1:4" ht="30">
      <c r="A164" s="2">
        <v>10</v>
      </c>
      <c r="B164" s="1" t="s">
        <v>9</v>
      </c>
      <c r="C164" s="2" t="s">
        <v>4</v>
      </c>
      <c r="D164" s="15">
        <f>0.5*D154*1</f>
        <v>10</v>
      </c>
    </row>
    <row r="165" spans="1:4" ht="16">
      <c r="A165" s="2">
        <v>11</v>
      </c>
      <c r="B165" s="1" t="s">
        <v>205</v>
      </c>
      <c r="C165" s="2" t="s">
        <v>4</v>
      </c>
      <c r="D165" s="15">
        <f>0.7*D154*1</f>
        <v>14</v>
      </c>
    </row>
    <row r="166" spans="1:4" ht="16">
      <c r="A166" s="2">
        <v>12</v>
      </c>
      <c r="B166" s="1" t="s">
        <v>120</v>
      </c>
      <c r="C166" s="2" t="s">
        <v>4</v>
      </c>
      <c r="D166" s="15">
        <f>0.1*D154*1</f>
        <v>2</v>
      </c>
    </row>
    <row r="167" spans="1:4" ht="30">
      <c r="A167" s="2">
        <v>13</v>
      </c>
      <c r="B167" s="1" t="s">
        <v>206</v>
      </c>
      <c r="C167" s="2" t="s">
        <v>4</v>
      </c>
      <c r="D167" s="15">
        <f>0.7*D154*1</f>
        <v>14</v>
      </c>
    </row>
    <row r="168" spans="1:4" ht="15">
      <c r="A168" s="2">
        <v>14</v>
      </c>
      <c r="B168" s="1" t="s">
        <v>345</v>
      </c>
      <c r="C168" s="2" t="s">
        <v>28</v>
      </c>
      <c r="D168" s="15">
        <v>20</v>
      </c>
    </row>
    <row r="169" spans="1:4">
      <c r="A169" s="51" t="s">
        <v>215</v>
      </c>
      <c r="B169" s="49" t="s">
        <v>16</v>
      </c>
      <c r="C169" s="50"/>
      <c r="D169" s="51"/>
    </row>
    <row r="170" spans="1:4" ht="15">
      <c r="A170" s="48">
        <v>1</v>
      </c>
      <c r="B170" s="29" t="s">
        <v>199</v>
      </c>
      <c r="C170" s="48" t="s">
        <v>28</v>
      </c>
      <c r="D170" s="48">
        <v>20</v>
      </c>
    </row>
    <row r="171" spans="1:4" ht="15">
      <c r="A171" s="48">
        <v>2</v>
      </c>
      <c r="B171" s="29" t="s">
        <v>200</v>
      </c>
      <c r="C171" s="2" t="s">
        <v>5</v>
      </c>
      <c r="D171" s="48">
        <v>1</v>
      </c>
    </row>
    <row r="172" spans="1:4" ht="15">
      <c r="A172" s="48">
        <v>3</v>
      </c>
      <c r="B172" s="29" t="s">
        <v>201</v>
      </c>
      <c r="C172" s="2" t="s">
        <v>5</v>
      </c>
      <c r="D172" s="48">
        <v>1</v>
      </c>
    </row>
    <row r="173" spans="1:4" ht="15">
      <c r="A173" s="48">
        <v>4</v>
      </c>
      <c r="B173" s="29" t="s">
        <v>202</v>
      </c>
      <c r="C173" s="2" t="s">
        <v>5</v>
      </c>
      <c r="D173" s="48">
        <v>1</v>
      </c>
    </row>
    <row r="174" spans="1:4" ht="30">
      <c r="A174" s="51" t="s">
        <v>216</v>
      </c>
      <c r="B174" s="49" t="s">
        <v>210</v>
      </c>
      <c r="C174" s="52" t="s">
        <v>208</v>
      </c>
      <c r="D174" s="52">
        <v>13</v>
      </c>
    </row>
    <row r="175" spans="1:4" ht="16">
      <c r="A175" s="2">
        <v>1</v>
      </c>
      <c r="B175" s="1" t="s">
        <v>350</v>
      </c>
      <c r="C175" s="2" t="s">
        <v>4</v>
      </c>
      <c r="D175" s="15">
        <f>1.2*D174*1</f>
        <v>15.6</v>
      </c>
    </row>
    <row r="176" spans="1:4" ht="31">
      <c r="A176" s="2">
        <v>2</v>
      </c>
      <c r="B176" s="1" t="s">
        <v>209</v>
      </c>
      <c r="C176" s="2" t="s">
        <v>4</v>
      </c>
      <c r="D176" s="15">
        <f>1.2*D174*1</f>
        <v>15.6</v>
      </c>
    </row>
    <row r="177" spans="1:4" ht="15">
      <c r="A177" s="2">
        <v>3</v>
      </c>
      <c r="B177" s="1" t="s">
        <v>6</v>
      </c>
      <c r="C177" s="2" t="s">
        <v>5</v>
      </c>
      <c r="D177" s="16">
        <v>2</v>
      </c>
    </row>
    <row r="178" spans="1:4" ht="16">
      <c r="A178" s="2">
        <v>4</v>
      </c>
      <c r="B178" s="1" t="s">
        <v>7</v>
      </c>
      <c r="C178" s="2" t="s">
        <v>4</v>
      </c>
      <c r="D178" s="15">
        <f>D177*0.02</f>
        <v>0.04</v>
      </c>
    </row>
    <row r="179" spans="1:4" ht="31">
      <c r="A179" s="2">
        <v>5</v>
      </c>
      <c r="B179" s="1" t="s">
        <v>221</v>
      </c>
      <c r="C179" s="2" t="s">
        <v>4</v>
      </c>
      <c r="D179" s="15">
        <f>0.8*D174*1</f>
        <v>10.4</v>
      </c>
    </row>
    <row r="180" spans="1:4" ht="16">
      <c r="A180" s="2">
        <v>6</v>
      </c>
      <c r="B180" s="1" t="s">
        <v>18</v>
      </c>
      <c r="C180" s="2" t="s">
        <v>4</v>
      </c>
      <c r="D180" s="15">
        <f>0.4*D174*1</f>
        <v>5.2</v>
      </c>
    </row>
    <row r="181" spans="1:4" ht="16">
      <c r="A181" s="2">
        <v>7</v>
      </c>
      <c r="B181" s="1" t="s">
        <v>8</v>
      </c>
      <c r="C181" s="2" t="s">
        <v>4</v>
      </c>
      <c r="D181" s="15">
        <f>0.1*D174*1</f>
        <v>1.3</v>
      </c>
    </row>
    <row r="182" spans="1:4" ht="16">
      <c r="A182" s="2">
        <v>8</v>
      </c>
      <c r="B182" s="1" t="s">
        <v>355</v>
      </c>
      <c r="C182" s="2" t="s">
        <v>4</v>
      </c>
      <c r="D182" s="15">
        <v>1.3</v>
      </c>
    </row>
    <row r="183" spans="1:4" ht="30">
      <c r="A183" s="2">
        <v>9</v>
      </c>
      <c r="B183" s="1" t="s">
        <v>9</v>
      </c>
      <c r="C183" s="2" t="s">
        <v>4</v>
      </c>
      <c r="D183" s="15">
        <f>0.5*D174*1</f>
        <v>6.5</v>
      </c>
    </row>
    <row r="184" spans="1:4" ht="16">
      <c r="A184" s="2">
        <v>10</v>
      </c>
      <c r="B184" s="1" t="s">
        <v>222</v>
      </c>
      <c r="C184" s="2" t="s">
        <v>4</v>
      </c>
      <c r="D184" s="15">
        <f>0.8*D174*1</f>
        <v>10.4</v>
      </c>
    </row>
    <row r="185" spans="1:4" ht="30">
      <c r="A185" s="2">
        <v>11</v>
      </c>
      <c r="B185" s="1" t="s">
        <v>23</v>
      </c>
      <c r="C185" s="2" t="s">
        <v>4</v>
      </c>
      <c r="D185" s="15">
        <f>0.1*D174*1</f>
        <v>1.3</v>
      </c>
    </row>
    <row r="186" spans="1:4" ht="30">
      <c r="A186" s="2">
        <v>12</v>
      </c>
      <c r="B186" s="1" t="s">
        <v>224</v>
      </c>
      <c r="C186" s="2" t="s">
        <v>4</v>
      </c>
      <c r="D186" s="15">
        <f>0.8*D174*1</f>
        <v>10.4</v>
      </c>
    </row>
    <row r="187" spans="1:4" ht="15">
      <c r="A187" s="2">
        <v>13</v>
      </c>
      <c r="B187" s="1" t="s">
        <v>345</v>
      </c>
      <c r="C187" s="2" t="s">
        <v>28</v>
      </c>
      <c r="D187" s="15">
        <v>13</v>
      </c>
    </row>
    <row r="188" spans="1:4">
      <c r="A188" s="51" t="s">
        <v>217</v>
      </c>
      <c r="B188" s="49" t="s">
        <v>16</v>
      </c>
      <c r="C188" s="50"/>
      <c r="D188" s="51"/>
    </row>
    <row r="189" spans="1:4" ht="15">
      <c r="A189" s="48">
        <v>1</v>
      </c>
      <c r="B189" s="29" t="s">
        <v>211</v>
      </c>
      <c r="C189" s="48" t="s">
        <v>28</v>
      </c>
      <c r="D189" s="48">
        <v>13</v>
      </c>
    </row>
    <row r="190" spans="1:4" ht="15">
      <c r="A190" s="48">
        <v>2</v>
      </c>
      <c r="B190" s="29" t="s">
        <v>220</v>
      </c>
      <c r="C190" s="48" t="s">
        <v>37</v>
      </c>
      <c r="D190" s="48">
        <v>1</v>
      </c>
    </row>
    <row r="191" spans="1:4" ht="76.5" customHeight="1">
      <c r="A191" s="51" t="s">
        <v>218</v>
      </c>
      <c r="B191" s="49" t="s">
        <v>312</v>
      </c>
      <c r="C191" s="52" t="s">
        <v>208</v>
      </c>
      <c r="D191" s="52">
        <v>20</v>
      </c>
    </row>
    <row r="192" spans="1:4" ht="18" customHeight="1">
      <c r="A192" s="2">
        <v>1</v>
      </c>
      <c r="B192" s="1" t="s">
        <v>350</v>
      </c>
      <c r="C192" s="2" t="s">
        <v>4</v>
      </c>
      <c r="D192" s="15">
        <f>1.2*D191*2</f>
        <v>48</v>
      </c>
    </row>
    <row r="193" spans="1:4" ht="31">
      <c r="A193" s="2">
        <v>2</v>
      </c>
      <c r="B193" s="1" t="s">
        <v>209</v>
      </c>
      <c r="C193" s="2" t="s">
        <v>4</v>
      </c>
      <c r="D193" s="15">
        <f>1.2*D191*2</f>
        <v>48</v>
      </c>
    </row>
    <row r="194" spans="1:4" ht="15">
      <c r="A194" s="2">
        <v>3</v>
      </c>
      <c r="B194" s="1" t="s">
        <v>6</v>
      </c>
      <c r="C194" s="2" t="s">
        <v>5</v>
      </c>
      <c r="D194" s="16">
        <v>8</v>
      </c>
    </row>
    <row r="195" spans="1:4" ht="16">
      <c r="A195" s="2">
        <v>4</v>
      </c>
      <c r="B195" s="1" t="s">
        <v>7</v>
      </c>
      <c r="C195" s="2" t="s">
        <v>4</v>
      </c>
      <c r="D195" s="15">
        <f>D194*0.02</f>
        <v>0.16</v>
      </c>
    </row>
    <row r="196" spans="1:4" ht="31">
      <c r="A196" s="2">
        <v>5</v>
      </c>
      <c r="B196" s="1" t="s">
        <v>221</v>
      </c>
      <c r="C196" s="2" t="s">
        <v>4</v>
      </c>
      <c r="D196" s="15">
        <f>0.8*D191*2</f>
        <v>32</v>
      </c>
    </row>
    <row r="197" spans="1:4" ht="16">
      <c r="A197" s="2">
        <v>6</v>
      </c>
      <c r="B197" s="1" t="s">
        <v>18</v>
      </c>
      <c r="C197" s="2" t="s">
        <v>4</v>
      </c>
      <c r="D197" s="15">
        <f>0.4*D191*2</f>
        <v>16</v>
      </c>
    </row>
    <row r="198" spans="1:4" ht="16">
      <c r="A198" s="2">
        <v>7</v>
      </c>
      <c r="B198" s="1" t="s">
        <v>8</v>
      </c>
      <c r="C198" s="2" t="s">
        <v>4</v>
      </c>
      <c r="D198" s="15">
        <f>0.1*D191*2</f>
        <v>4</v>
      </c>
    </row>
    <row r="199" spans="1:4" ht="16">
      <c r="A199" s="2">
        <v>8</v>
      </c>
      <c r="B199" s="1" t="s">
        <v>355</v>
      </c>
      <c r="C199" s="2" t="s">
        <v>4</v>
      </c>
      <c r="D199" s="15">
        <v>4</v>
      </c>
    </row>
    <row r="200" spans="1:4" ht="30">
      <c r="A200" s="2">
        <v>9</v>
      </c>
      <c r="B200" s="1" t="s">
        <v>9</v>
      </c>
      <c r="C200" s="2" t="s">
        <v>4</v>
      </c>
      <c r="D200" s="15">
        <f>0.5*D191*2</f>
        <v>20</v>
      </c>
    </row>
    <row r="201" spans="1:4" ht="16">
      <c r="A201" s="2">
        <v>10</v>
      </c>
      <c r="B201" s="1" t="s">
        <v>222</v>
      </c>
      <c r="C201" s="2" t="s">
        <v>4</v>
      </c>
      <c r="D201" s="15">
        <f>0.8*D191*2</f>
        <v>32</v>
      </c>
    </row>
    <row r="202" spans="1:4" ht="30">
      <c r="A202" s="2">
        <v>11</v>
      </c>
      <c r="B202" s="1" t="s">
        <v>23</v>
      </c>
      <c r="C202" s="2" t="s">
        <v>4</v>
      </c>
      <c r="D202" s="15">
        <f>0.1*D191*2</f>
        <v>4</v>
      </c>
    </row>
    <row r="203" spans="1:4" ht="30">
      <c r="A203" s="2">
        <v>12</v>
      </c>
      <c r="B203" s="1" t="s">
        <v>223</v>
      </c>
      <c r="C203" s="2" t="s">
        <v>4</v>
      </c>
      <c r="D203" s="15">
        <f>0.8*D191*2</f>
        <v>32</v>
      </c>
    </row>
    <row r="204" spans="1:4" ht="15">
      <c r="A204" s="2">
        <v>13</v>
      </c>
      <c r="B204" s="1" t="s">
        <v>345</v>
      </c>
      <c r="C204" s="2" t="s">
        <v>28</v>
      </c>
      <c r="D204" s="15">
        <v>20</v>
      </c>
    </row>
    <row r="205" spans="1:4">
      <c r="A205" s="51" t="s">
        <v>219</v>
      </c>
      <c r="B205" s="49" t="s">
        <v>16</v>
      </c>
      <c r="C205" s="50"/>
      <c r="D205" s="51"/>
    </row>
    <row r="206" spans="1:4" ht="15">
      <c r="A206" s="48">
        <v>1</v>
      </c>
      <c r="B206" s="29" t="s">
        <v>212</v>
      </c>
      <c r="C206" s="48" t="s">
        <v>28</v>
      </c>
      <c r="D206" s="48">
        <v>74</v>
      </c>
    </row>
    <row r="207" spans="1:4" ht="15">
      <c r="A207" s="48">
        <v>2</v>
      </c>
      <c r="B207" s="29" t="s">
        <v>213</v>
      </c>
      <c r="C207" s="48" t="s">
        <v>37</v>
      </c>
      <c r="D207" s="48">
        <v>4</v>
      </c>
    </row>
    <row r="208" spans="1:4" ht="15">
      <c r="A208" s="48">
        <v>3</v>
      </c>
      <c r="B208" s="29" t="s">
        <v>225</v>
      </c>
      <c r="C208" s="48" t="s">
        <v>37</v>
      </c>
      <c r="D208" s="4">
        <v>4</v>
      </c>
    </row>
  </sheetData>
  <mergeCells count="16">
    <mergeCell ref="H31:I31"/>
    <mergeCell ref="H51:I51"/>
    <mergeCell ref="B118:D118"/>
    <mergeCell ref="B87:D87"/>
    <mergeCell ref="B107:D107"/>
    <mergeCell ref="B68:D68"/>
    <mergeCell ref="A5:B5"/>
    <mergeCell ref="B22:D22"/>
    <mergeCell ref="B32:D32"/>
    <mergeCell ref="B153:D153"/>
    <mergeCell ref="A1:D1"/>
    <mergeCell ref="A2:D2"/>
    <mergeCell ref="A3:A4"/>
    <mergeCell ref="B3:B4"/>
    <mergeCell ref="C3:C4"/>
    <mergeCell ref="D3:D4"/>
  </mergeCells>
  <printOptions horizontalCentered="1"/>
  <pageMargins left="0.39370078740157483" right="0.19685039370078741" top="0.39370078740157483" bottom="0.39370078740157483" header="0" footer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45"/>
  <sheetViews>
    <sheetView view="pageBreakPreview" zoomScale="55" zoomScaleSheetLayoutView="55" workbookViewId="0">
      <selection activeCell="L9" sqref="L9"/>
    </sheetView>
  </sheetViews>
  <sheetFormatPr baseColWidth="10" defaultColWidth="9.1640625" defaultRowHeight="14" x14ac:dyDescent="0"/>
  <cols>
    <col min="1" max="1" width="5.33203125" style="4" customWidth="1"/>
    <col min="2" max="2" width="47.33203125" style="4" customWidth="1"/>
    <col min="3" max="3" width="4.5" style="4" customWidth="1"/>
    <col min="4" max="5" width="8.6640625" style="4" customWidth="1"/>
    <col min="6" max="21" width="8.6640625" style="3" customWidth="1"/>
    <col min="22" max="16384" width="9.1640625" style="3"/>
  </cols>
  <sheetData>
    <row r="1" spans="1:22" ht="15" customHeight="1">
      <c r="A1" s="188" t="s">
        <v>106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ht="21" customHeight="1">
      <c r="A2" s="189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</row>
    <row r="3" spans="1:22" ht="21" customHeight="1">
      <c r="A3" s="195" t="s">
        <v>1</v>
      </c>
      <c r="B3" s="182" t="s">
        <v>3</v>
      </c>
      <c r="C3" s="197" t="s">
        <v>2</v>
      </c>
      <c r="D3" s="182" t="s">
        <v>12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97" t="s">
        <v>231</v>
      </c>
    </row>
    <row r="4" spans="1:22" ht="44">
      <c r="A4" s="196"/>
      <c r="B4" s="182"/>
      <c r="C4" s="198"/>
      <c r="D4" s="30" t="s">
        <v>107</v>
      </c>
      <c r="E4" s="30" t="s">
        <v>108</v>
      </c>
      <c r="F4" s="30" t="s">
        <v>109</v>
      </c>
      <c r="G4" s="44" t="s">
        <v>124</v>
      </c>
      <c r="H4" s="44" t="s">
        <v>125</v>
      </c>
      <c r="I4" s="44" t="s">
        <v>132</v>
      </c>
      <c r="J4" s="44" t="s">
        <v>126</v>
      </c>
      <c r="K4" s="44" t="s">
        <v>110</v>
      </c>
      <c r="L4" s="44" t="s">
        <v>133</v>
      </c>
      <c r="M4" s="44" t="s">
        <v>111</v>
      </c>
      <c r="N4" s="44" t="s">
        <v>127</v>
      </c>
      <c r="O4" s="44" t="s">
        <v>112</v>
      </c>
      <c r="P4" s="44" t="s">
        <v>113</v>
      </c>
      <c r="Q4" s="44" t="s">
        <v>114</v>
      </c>
      <c r="R4" s="44" t="s">
        <v>115</v>
      </c>
      <c r="S4" s="44" t="s">
        <v>116</v>
      </c>
      <c r="T4" s="30" t="s">
        <v>117</v>
      </c>
      <c r="U4" s="30" t="s">
        <v>118</v>
      </c>
      <c r="V4" s="199"/>
    </row>
    <row r="5" spans="1:22">
      <c r="A5" s="30"/>
      <c r="B5" s="30"/>
      <c r="C5" s="30" t="s">
        <v>208</v>
      </c>
      <c r="D5" s="30">
        <v>433.17</v>
      </c>
      <c r="E5" s="30">
        <v>313.89999999999998</v>
      </c>
      <c r="F5" s="30">
        <v>51.09</v>
      </c>
      <c r="G5" s="30">
        <v>135.30000000000001</v>
      </c>
      <c r="H5" s="43">
        <v>51.71</v>
      </c>
      <c r="I5" s="30">
        <v>80.55</v>
      </c>
      <c r="J5" s="30">
        <v>90.24</v>
      </c>
      <c r="K5" s="30">
        <v>156.1</v>
      </c>
      <c r="L5" s="30">
        <v>182.46</v>
      </c>
      <c r="M5" s="30">
        <v>17.510000000000002</v>
      </c>
      <c r="N5" s="44">
        <v>156.13999999999999</v>
      </c>
      <c r="O5" s="44">
        <v>112.87</v>
      </c>
      <c r="P5" s="44">
        <v>447.87</v>
      </c>
      <c r="Q5" s="44">
        <v>38.51</v>
      </c>
      <c r="R5" s="30">
        <v>56.57</v>
      </c>
      <c r="S5" s="30">
        <v>183.5</v>
      </c>
      <c r="T5" s="30">
        <v>171.46</v>
      </c>
      <c r="U5" s="30">
        <v>271.18</v>
      </c>
      <c r="V5" s="61">
        <f>SUM(D5:U5)</f>
        <v>2950.13</v>
      </c>
    </row>
    <row r="6" spans="1:22" ht="18">
      <c r="A6" s="8" t="s">
        <v>13</v>
      </c>
      <c r="B6" s="31" t="s">
        <v>14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55"/>
    </row>
    <row r="7" spans="1:22" s="5" customFormat="1" ht="16">
      <c r="A7" s="2">
        <v>1</v>
      </c>
      <c r="B7" s="1" t="s">
        <v>256</v>
      </c>
      <c r="C7" s="2" t="s">
        <v>4</v>
      </c>
      <c r="D7" s="58">
        <f>0.71*D5*1</f>
        <v>307.55070000000001</v>
      </c>
      <c r="E7" s="58">
        <f t="shared" ref="E7:U7" si="0">0.71*E5*1</f>
        <v>222.86899999999997</v>
      </c>
      <c r="F7" s="58">
        <f t="shared" si="0"/>
        <v>36.273899999999998</v>
      </c>
      <c r="G7" s="58">
        <f t="shared" si="0"/>
        <v>96.063000000000002</v>
      </c>
      <c r="H7" s="58">
        <f t="shared" si="0"/>
        <v>36.714100000000002</v>
      </c>
      <c r="I7" s="58">
        <f t="shared" si="0"/>
        <v>57.190499999999993</v>
      </c>
      <c r="J7" s="58">
        <f t="shared" si="0"/>
        <v>64.070399999999992</v>
      </c>
      <c r="K7" s="58">
        <f t="shared" si="0"/>
        <v>110.83099999999999</v>
      </c>
      <c r="L7" s="58">
        <f t="shared" si="0"/>
        <v>129.54660000000001</v>
      </c>
      <c r="M7" s="58">
        <f t="shared" si="0"/>
        <v>12.4321</v>
      </c>
      <c r="N7" s="58">
        <f t="shared" si="0"/>
        <v>110.85939999999998</v>
      </c>
      <c r="O7" s="58">
        <f t="shared" si="0"/>
        <v>80.137699999999995</v>
      </c>
      <c r="P7" s="58">
        <f t="shared" si="0"/>
        <v>317.98769999999996</v>
      </c>
      <c r="Q7" s="58">
        <f t="shared" si="0"/>
        <v>27.342099999999999</v>
      </c>
      <c r="R7" s="58">
        <f t="shared" si="0"/>
        <v>40.164699999999996</v>
      </c>
      <c r="S7" s="58">
        <f t="shared" si="0"/>
        <v>130.285</v>
      </c>
      <c r="T7" s="58">
        <f t="shared" si="0"/>
        <v>121.7366</v>
      </c>
      <c r="U7" s="58">
        <f t="shared" si="0"/>
        <v>192.5378</v>
      </c>
      <c r="V7" s="15">
        <f>SUM(D7:U7)</f>
        <v>2094.5922999999998</v>
      </c>
    </row>
    <row r="8" spans="1:22" s="5" customFormat="1" ht="45">
      <c r="A8" s="2">
        <v>2</v>
      </c>
      <c r="B8" s="1" t="s">
        <v>119</v>
      </c>
      <c r="C8" s="2" t="s">
        <v>4</v>
      </c>
      <c r="D8" s="58">
        <f>0.5*D5*1</f>
        <v>216.58500000000001</v>
      </c>
      <c r="E8" s="58">
        <f t="shared" ref="E8:U8" si="1">0.5*E5*1</f>
        <v>156.94999999999999</v>
      </c>
      <c r="F8" s="58">
        <f t="shared" si="1"/>
        <v>25.545000000000002</v>
      </c>
      <c r="G8" s="58">
        <f t="shared" si="1"/>
        <v>67.650000000000006</v>
      </c>
      <c r="H8" s="58">
        <f>0.5*H5*1</f>
        <v>25.855</v>
      </c>
      <c r="I8" s="58">
        <f>0.5*I5*1</f>
        <v>40.274999999999999</v>
      </c>
      <c r="J8" s="58">
        <f t="shared" si="1"/>
        <v>45.12</v>
      </c>
      <c r="K8" s="58">
        <f t="shared" si="1"/>
        <v>78.05</v>
      </c>
      <c r="L8" s="58">
        <f t="shared" si="1"/>
        <v>91.23</v>
      </c>
      <c r="M8" s="58">
        <f t="shared" si="1"/>
        <v>8.7550000000000008</v>
      </c>
      <c r="N8" s="58">
        <f>0.5*N5*1</f>
        <v>78.069999999999993</v>
      </c>
      <c r="O8" s="58">
        <f t="shared" si="1"/>
        <v>56.435000000000002</v>
      </c>
      <c r="P8" s="58">
        <f t="shared" si="1"/>
        <v>223.935</v>
      </c>
      <c r="Q8" s="58">
        <f t="shared" si="1"/>
        <v>19.254999999999999</v>
      </c>
      <c r="R8" s="58">
        <f t="shared" si="1"/>
        <v>28.285</v>
      </c>
      <c r="S8" s="58">
        <f t="shared" si="1"/>
        <v>91.75</v>
      </c>
      <c r="T8" s="58">
        <f t="shared" si="1"/>
        <v>85.73</v>
      </c>
      <c r="U8" s="58">
        <f t="shared" si="1"/>
        <v>135.59</v>
      </c>
      <c r="V8" s="15">
        <f t="shared" ref="V8:V18" si="2">SUM(D8:U8)</f>
        <v>1475.0650000000001</v>
      </c>
    </row>
    <row r="9" spans="1:22" s="5" customFormat="1" ht="46">
      <c r="A9" s="2">
        <v>3</v>
      </c>
      <c r="B9" s="1" t="s">
        <v>17</v>
      </c>
      <c r="C9" s="2" t="s">
        <v>4</v>
      </c>
      <c r="D9" s="58">
        <f>0.5*D5*1</f>
        <v>216.58500000000001</v>
      </c>
      <c r="E9" s="58">
        <f t="shared" ref="E9:U9" si="3">0.5*E5*1</f>
        <v>156.94999999999999</v>
      </c>
      <c r="F9" s="58">
        <f t="shared" si="3"/>
        <v>25.545000000000002</v>
      </c>
      <c r="G9" s="58">
        <f t="shared" si="3"/>
        <v>67.650000000000006</v>
      </c>
      <c r="H9" s="58">
        <f>0.5*H5*1</f>
        <v>25.855</v>
      </c>
      <c r="I9" s="58">
        <f>0.5*I5*1</f>
        <v>40.274999999999999</v>
      </c>
      <c r="J9" s="58">
        <f t="shared" si="3"/>
        <v>45.12</v>
      </c>
      <c r="K9" s="58">
        <f t="shared" si="3"/>
        <v>78.05</v>
      </c>
      <c r="L9" s="58">
        <f t="shared" si="3"/>
        <v>91.23</v>
      </c>
      <c r="M9" s="58">
        <f t="shared" si="3"/>
        <v>8.7550000000000008</v>
      </c>
      <c r="N9" s="58">
        <f>0.5*N5*1</f>
        <v>78.069999999999993</v>
      </c>
      <c r="O9" s="58">
        <f t="shared" si="3"/>
        <v>56.435000000000002</v>
      </c>
      <c r="P9" s="58">
        <f t="shared" si="3"/>
        <v>223.935</v>
      </c>
      <c r="Q9" s="58">
        <f t="shared" si="3"/>
        <v>19.254999999999999</v>
      </c>
      <c r="R9" s="58">
        <f t="shared" si="3"/>
        <v>28.285</v>
      </c>
      <c r="S9" s="58">
        <f t="shared" si="3"/>
        <v>91.75</v>
      </c>
      <c r="T9" s="58">
        <f t="shared" si="3"/>
        <v>85.73</v>
      </c>
      <c r="U9" s="58">
        <f t="shared" si="3"/>
        <v>135.59</v>
      </c>
      <c r="V9" s="15">
        <f t="shared" si="2"/>
        <v>1475.0650000000001</v>
      </c>
    </row>
    <row r="10" spans="1:22" s="5" customFormat="1" ht="15">
      <c r="A10" s="2">
        <v>4</v>
      </c>
      <c r="B10" s="1" t="s">
        <v>6</v>
      </c>
      <c r="C10" s="2" t="s">
        <v>5</v>
      </c>
      <c r="D10" s="59">
        <f>D44</f>
        <v>6</v>
      </c>
      <c r="E10" s="59">
        <f t="shared" ref="E10:U10" si="4">E44</f>
        <v>13</v>
      </c>
      <c r="F10" s="59">
        <f t="shared" si="4"/>
        <v>6</v>
      </c>
      <c r="G10" s="59">
        <f t="shared" si="4"/>
        <v>6</v>
      </c>
      <c r="H10" s="59">
        <f>H44</f>
        <v>8</v>
      </c>
      <c r="I10" s="59">
        <f>I44</f>
        <v>7</v>
      </c>
      <c r="J10" s="59">
        <f t="shared" si="4"/>
        <v>0</v>
      </c>
      <c r="K10" s="59">
        <f t="shared" si="4"/>
        <v>16</v>
      </c>
      <c r="L10" s="59">
        <f t="shared" si="4"/>
        <v>6</v>
      </c>
      <c r="M10" s="59">
        <f t="shared" si="4"/>
        <v>3</v>
      </c>
      <c r="N10" s="59">
        <f>N44</f>
        <v>15</v>
      </c>
      <c r="O10" s="59">
        <f t="shared" si="4"/>
        <v>0</v>
      </c>
      <c r="P10" s="59">
        <f t="shared" si="4"/>
        <v>13</v>
      </c>
      <c r="Q10" s="59">
        <f t="shared" si="4"/>
        <v>6</v>
      </c>
      <c r="R10" s="59">
        <f>R44</f>
        <v>2</v>
      </c>
      <c r="S10" s="59">
        <f t="shared" si="4"/>
        <v>6</v>
      </c>
      <c r="T10" s="59">
        <f t="shared" si="4"/>
        <v>5</v>
      </c>
      <c r="U10" s="59">
        <f t="shared" si="4"/>
        <v>14</v>
      </c>
      <c r="V10" s="2">
        <f t="shared" si="2"/>
        <v>132</v>
      </c>
    </row>
    <row r="11" spans="1:22" s="5" customFormat="1" ht="16">
      <c r="A11" s="2">
        <v>5</v>
      </c>
      <c r="B11" s="1" t="s">
        <v>7</v>
      </c>
      <c r="C11" s="2" t="s">
        <v>4</v>
      </c>
      <c r="D11" s="58">
        <f>D10*0.02</f>
        <v>0.12</v>
      </c>
      <c r="E11" s="58">
        <f t="shared" ref="E11:U11" si="5">E10*0.02</f>
        <v>0.26</v>
      </c>
      <c r="F11" s="58">
        <f t="shared" si="5"/>
        <v>0.12</v>
      </c>
      <c r="G11" s="58">
        <f t="shared" si="5"/>
        <v>0.12</v>
      </c>
      <c r="H11" s="58">
        <f>H10*0.02</f>
        <v>0.16</v>
      </c>
      <c r="I11" s="58">
        <f>I10*0.02</f>
        <v>0.14000000000000001</v>
      </c>
      <c r="J11" s="58">
        <f t="shared" si="5"/>
        <v>0</v>
      </c>
      <c r="K11" s="58">
        <f t="shared" si="5"/>
        <v>0.32</v>
      </c>
      <c r="L11" s="58">
        <f t="shared" si="5"/>
        <v>0.12</v>
      </c>
      <c r="M11" s="58">
        <f t="shared" si="5"/>
        <v>0.06</v>
      </c>
      <c r="N11" s="58">
        <f>N10*0.02</f>
        <v>0.3</v>
      </c>
      <c r="O11" s="58">
        <f t="shared" si="5"/>
        <v>0</v>
      </c>
      <c r="P11" s="58">
        <f t="shared" si="5"/>
        <v>0.26</v>
      </c>
      <c r="Q11" s="58">
        <f t="shared" si="5"/>
        <v>0.12</v>
      </c>
      <c r="R11" s="58">
        <f t="shared" si="5"/>
        <v>0.04</v>
      </c>
      <c r="S11" s="58">
        <f t="shared" si="5"/>
        <v>0.12</v>
      </c>
      <c r="T11" s="58">
        <f t="shared" si="5"/>
        <v>0.1</v>
      </c>
      <c r="U11" s="58">
        <f t="shared" si="5"/>
        <v>0.28000000000000003</v>
      </c>
      <c r="V11" s="2">
        <f t="shared" si="2"/>
        <v>2.6400000000000006</v>
      </c>
    </row>
    <row r="12" spans="1:22" s="5" customFormat="1" ht="31">
      <c r="A12" s="2">
        <v>6</v>
      </c>
      <c r="B12" s="1" t="s">
        <v>259</v>
      </c>
      <c r="C12" s="2" t="s">
        <v>4</v>
      </c>
      <c r="D12" s="58">
        <f>0.71*D5*1</f>
        <v>307.55070000000001</v>
      </c>
      <c r="E12" s="58">
        <f t="shared" ref="E12:U12" si="6">0.71*E5*1</f>
        <v>222.86899999999997</v>
      </c>
      <c r="F12" s="58">
        <f t="shared" si="6"/>
        <v>36.273899999999998</v>
      </c>
      <c r="G12" s="58">
        <f t="shared" si="6"/>
        <v>96.063000000000002</v>
      </c>
      <c r="H12" s="58">
        <f t="shared" si="6"/>
        <v>36.714100000000002</v>
      </c>
      <c r="I12" s="58">
        <f t="shared" si="6"/>
        <v>57.190499999999993</v>
      </c>
      <c r="J12" s="58">
        <f t="shared" si="6"/>
        <v>64.070399999999992</v>
      </c>
      <c r="K12" s="58">
        <f t="shared" si="6"/>
        <v>110.83099999999999</v>
      </c>
      <c r="L12" s="58">
        <f t="shared" si="6"/>
        <v>129.54660000000001</v>
      </c>
      <c r="M12" s="58">
        <f t="shared" si="6"/>
        <v>12.4321</v>
      </c>
      <c r="N12" s="58">
        <f t="shared" si="6"/>
        <v>110.85939999999998</v>
      </c>
      <c r="O12" s="58">
        <f t="shared" si="6"/>
        <v>80.137699999999995</v>
      </c>
      <c r="P12" s="58">
        <f t="shared" si="6"/>
        <v>317.98769999999996</v>
      </c>
      <c r="Q12" s="58">
        <f t="shared" si="6"/>
        <v>27.342099999999999</v>
      </c>
      <c r="R12" s="58">
        <f t="shared" si="6"/>
        <v>40.164699999999996</v>
      </c>
      <c r="S12" s="58">
        <f t="shared" si="6"/>
        <v>130.285</v>
      </c>
      <c r="T12" s="58">
        <f t="shared" si="6"/>
        <v>121.7366</v>
      </c>
      <c r="U12" s="58">
        <f t="shared" si="6"/>
        <v>192.5378</v>
      </c>
      <c r="V12" s="15">
        <f t="shared" si="2"/>
        <v>2094.5922999999998</v>
      </c>
    </row>
    <row r="13" spans="1:22" s="5" customFormat="1" ht="30">
      <c r="A13" s="2">
        <v>7</v>
      </c>
      <c r="B13" s="1" t="s">
        <v>18</v>
      </c>
      <c r="C13" s="2" t="s">
        <v>4</v>
      </c>
      <c r="D13" s="58">
        <f>0.4*D5*1</f>
        <v>173.26800000000003</v>
      </c>
      <c r="E13" s="58">
        <f t="shared" ref="E13:U13" si="7">0.4*E5*1</f>
        <v>125.56</v>
      </c>
      <c r="F13" s="58">
        <f t="shared" si="7"/>
        <v>20.436000000000003</v>
      </c>
      <c r="G13" s="58">
        <f t="shared" si="7"/>
        <v>54.120000000000005</v>
      </c>
      <c r="H13" s="58">
        <f>0.4*H5*1</f>
        <v>20.684000000000001</v>
      </c>
      <c r="I13" s="58">
        <f>0.4*I5*1</f>
        <v>32.22</v>
      </c>
      <c r="J13" s="58">
        <f t="shared" si="7"/>
        <v>36.095999999999997</v>
      </c>
      <c r="K13" s="58">
        <f t="shared" si="7"/>
        <v>62.44</v>
      </c>
      <c r="L13" s="58">
        <f t="shared" si="7"/>
        <v>72.984000000000009</v>
      </c>
      <c r="M13" s="58">
        <f t="shared" si="7"/>
        <v>7.0040000000000013</v>
      </c>
      <c r="N13" s="58">
        <f>0.4*N5*1</f>
        <v>62.455999999999996</v>
      </c>
      <c r="O13" s="58">
        <f t="shared" si="7"/>
        <v>45.148000000000003</v>
      </c>
      <c r="P13" s="58">
        <f t="shared" si="7"/>
        <v>179.14800000000002</v>
      </c>
      <c r="Q13" s="58">
        <f t="shared" si="7"/>
        <v>15.404</v>
      </c>
      <c r="R13" s="58">
        <f t="shared" si="7"/>
        <v>22.628</v>
      </c>
      <c r="S13" s="58">
        <f t="shared" si="7"/>
        <v>73.400000000000006</v>
      </c>
      <c r="T13" s="58">
        <f t="shared" si="7"/>
        <v>68.584000000000003</v>
      </c>
      <c r="U13" s="58">
        <f t="shared" si="7"/>
        <v>108.47200000000001</v>
      </c>
      <c r="V13" s="15">
        <f t="shared" si="2"/>
        <v>1180.0520000000001</v>
      </c>
    </row>
    <row r="14" spans="1:22" s="5" customFormat="1" ht="16">
      <c r="A14" s="2">
        <v>8</v>
      </c>
      <c r="B14" s="1" t="s">
        <v>8</v>
      </c>
      <c r="C14" s="2" t="s">
        <v>4</v>
      </c>
      <c r="D14" s="58">
        <f>0.1*D5*1</f>
        <v>43.317000000000007</v>
      </c>
      <c r="E14" s="58">
        <f t="shared" ref="E14:U14" si="8">0.1*E5*1</f>
        <v>31.39</v>
      </c>
      <c r="F14" s="58">
        <f t="shared" si="8"/>
        <v>5.1090000000000009</v>
      </c>
      <c r="G14" s="58">
        <f t="shared" si="8"/>
        <v>13.530000000000001</v>
      </c>
      <c r="H14" s="58">
        <f>0.1*H5*1</f>
        <v>5.1710000000000003</v>
      </c>
      <c r="I14" s="58">
        <f>0.1*I5*1</f>
        <v>8.0549999999999997</v>
      </c>
      <c r="J14" s="58">
        <f t="shared" si="8"/>
        <v>9.0239999999999991</v>
      </c>
      <c r="K14" s="58">
        <f t="shared" si="8"/>
        <v>15.61</v>
      </c>
      <c r="L14" s="58">
        <f t="shared" si="8"/>
        <v>18.246000000000002</v>
      </c>
      <c r="M14" s="58">
        <f t="shared" si="8"/>
        <v>1.7510000000000003</v>
      </c>
      <c r="N14" s="58">
        <f>0.1*N5*1</f>
        <v>15.613999999999999</v>
      </c>
      <c r="O14" s="58">
        <f t="shared" si="8"/>
        <v>11.287000000000001</v>
      </c>
      <c r="P14" s="58">
        <f t="shared" si="8"/>
        <v>44.787000000000006</v>
      </c>
      <c r="Q14" s="58">
        <f t="shared" si="8"/>
        <v>3.851</v>
      </c>
      <c r="R14" s="58">
        <f t="shared" si="8"/>
        <v>5.657</v>
      </c>
      <c r="S14" s="58">
        <f t="shared" si="8"/>
        <v>18.350000000000001</v>
      </c>
      <c r="T14" s="58">
        <f t="shared" si="8"/>
        <v>17.146000000000001</v>
      </c>
      <c r="U14" s="58">
        <f t="shared" si="8"/>
        <v>27.118000000000002</v>
      </c>
      <c r="V14" s="15">
        <f t="shared" si="2"/>
        <v>295.01300000000003</v>
      </c>
    </row>
    <row r="15" spans="1:22" s="5" customFormat="1" ht="30">
      <c r="A15" s="2">
        <v>9</v>
      </c>
      <c r="B15" s="1" t="s">
        <v>9</v>
      </c>
      <c r="C15" s="2" t="s">
        <v>4</v>
      </c>
      <c r="D15" s="58">
        <f>0.5*D5*1</f>
        <v>216.58500000000001</v>
      </c>
      <c r="E15" s="58">
        <f t="shared" ref="E15:U15" si="9">0.5*E5*1</f>
        <v>156.94999999999999</v>
      </c>
      <c r="F15" s="58">
        <f t="shared" si="9"/>
        <v>25.545000000000002</v>
      </c>
      <c r="G15" s="58">
        <f t="shared" si="9"/>
        <v>67.650000000000006</v>
      </c>
      <c r="H15" s="58">
        <f>0.5*H5*1</f>
        <v>25.855</v>
      </c>
      <c r="I15" s="58">
        <f>0.5*I5*1</f>
        <v>40.274999999999999</v>
      </c>
      <c r="J15" s="58">
        <f t="shared" si="9"/>
        <v>45.12</v>
      </c>
      <c r="K15" s="58">
        <f t="shared" si="9"/>
        <v>78.05</v>
      </c>
      <c r="L15" s="58">
        <f t="shared" si="9"/>
        <v>91.23</v>
      </c>
      <c r="M15" s="58">
        <f t="shared" si="9"/>
        <v>8.7550000000000008</v>
      </c>
      <c r="N15" s="58">
        <f>0.5*N5*1</f>
        <v>78.069999999999993</v>
      </c>
      <c r="O15" s="58">
        <f t="shared" si="9"/>
        <v>56.435000000000002</v>
      </c>
      <c r="P15" s="58">
        <f t="shared" si="9"/>
        <v>223.935</v>
      </c>
      <c r="Q15" s="58">
        <f t="shared" si="9"/>
        <v>19.254999999999999</v>
      </c>
      <c r="R15" s="58">
        <f t="shared" si="9"/>
        <v>28.285</v>
      </c>
      <c r="S15" s="58">
        <f t="shared" si="9"/>
        <v>91.75</v>
      </c>
      <c r="T15" s="58">
        <f t="shared" si="9"/>
        <v>85.73</v>
      </c>
      <c r="U15" s="58">
        <f t="shared" si="9"/>
        <v>135.59</v>
      </c>
      <c r="V15" s="15">
        <f t="shared" si="2"/>
        <v>1475.0650000000001</v>
      </c>
    </row>
    <row r="16" spans="1:22" s="5" customFormat="1" ht="30">
      <c r="A16" s="2">
        <v>10</v>
      </c>
      <c r="B16" s="1" t="s">
        <v>258</v>
      </c>
      <c r="C16" s="2" t="s">
        <v>4</v>
      </c>
      <c r="D16" s="58">
        <f>0.71*D5*1</f>
        <v>307.55070000000001</v>
      </c>
      <c r="E16" s="58">
        <f t="shared" ref="E16:U16" si="10">0.71*E5*1</f>
        <v>222.86899999999997</v>
      </c>
      <c r="F16" s="58">
        <f t="shared" si="10"/>
        <v>36.273899999999998</v>
      </c>
      <c r="G16" s="58">
        <f t="shared" si="10"/>
        <v>96.063000000000002</v>
      </c>
      <c r="H16" s="58">
        <f t="shared" si="10"/>
        <v>36.714100000000002</v>
      </c>
      <c r="I16" s="58">
        <f t="shared" si="10"/>
        <v>57.190499999999993</v>
      </c>
      <c r="J16" s="58">
        <f t="shared" si="10"/>
        <v>64.070399999999992</v>
      </c>
      <c r="K16" s="58">
        <f t="shared" si="10"/>
        <v>110.83099999999999</v>
      </c>
      <c r="L16" s="58">
        <f t="shared" si="10"/>
        <v>129.54660000000001</v>
      </c>
      <c r="M16" s="58">
        <f t="shared" si="10"/>
        <v>12.4321</v>
      </c>
      <c r="N16" s="58">
        <f t="shared" si="10"/>
        <v>110.85939999999998</v>
      </c>
      <c r="O16" s="58">
        <f t="shared" si="10"/>
        <v>80.137699999999995</v>
      </c>
      <c r="P16" s="58">
        <f t="shared" si="10"/>
        <v>317.98769999999996</v>
      </c>
      <c r="Q16" s="58">
        <f t="shared" si="10"/>
        <v>27.342099999999999</v>
      </c>
      <c r="R16" s="58">
        <f t="shared" si="10"/>
        <v>40.164699999999996</v>
      </c>
      <c r="S16" s="58">
        <f t="shared" si="10"/>
        <v>130.285</v>
      </c>
      <c r="T16" s="58">
        <f t="shared" si="10"/>
        <v>121.7366</v>
      </c>
      <c r="U16" s="58">
        <f t="shared" si="10"/>
        <v>192.5378</v>
      </c>
      <c r="V16" s="15">
        <f t="shared" si="2"/>
        <v>2094.5922999999998</v>
      </c>
    </row>
    <row r="17" spans="1:22" s="5" customFormat="1" ht="30">
      <c r="A17" s="2">
        <v>11</v>
      </c>
      <c r="B17" s="1" t="s">
        <v>120</v>
      </c>
      <c r="C17" s="2" t="s">
        <v>4</v>
      </c>
      <c r="D17" s="58">
        <f>0.1*D5*1</f>
        <v>43.317000000000007</v>
      </c>
      <c r="E17" s="58">
        <f t="shared" ref="E17:U17" si="11">0.1*E5*1</f>
        <v>31.39</v>
      </c>
      <c r="F17" s="58">
        <f t="shared" si="11"/>
        <v>5.1090000000000009</v>
      </c>
      <c r="G17" s="58">
        <f t="shared" si="11"/>
        <v>13.530000000000001</v>
      </c>
      <c r="H17" s="58">
        <f>0.1*H5*1</f>
        <v>5.1710000000000003</v>
      </c>
      <c r="I17" s="58">
        <f>0.1*I5*1</f>
        <v>8.0549999999999997</v>
      </c>
      <c r="J17" s="58">
        <f t="shared" si="11"/>
        <v>9.0239999999999991</v>
      </c>
      <c r="K17" s="58">
        <f t="shared" si="11"/>
        <v>15.61</v>
      </c>
      <c r="L17" s="58">
        <f t="shared" si="11"/>
        <v>18.246000000000002</v>
      </c>
      <c r="M17" s="58">
        <f t="shared" si="11"/>
        <v>1.7510000000000003</v>
      </c>
      <c r="N17" s="58">
        <f>0.1*N5*1</f>
        <v>15.613999999999999</v>
      </c>
      <c r="O17" s="58">
        <f t="shared" si="11"/>
        <v>11.287000000000001</v>
      </c>
      <c r="P17" s="58">
        <f t="shared" si="11"/>
        <v>44.787000000000006</v>
      </c>
      <c r="Q17" s="58">
        <f t="shared" si="11"/>
        <v>3.851</v>
      </c>
      <c r="R17" s="58">
        <f t="shared" si="11"/>
        <v>5.657</v>
      </c>
      <c r="S17" s="58">
        <f t="shared" si="11"/>
        <v>18.350000000000001</v>
      </c>
      <c r="T17" s="58">
        <f t="shared" si="11"/>
        <v>17.146000000000001</v>
      </c>
      <c r="U17" s="58">
        <f t="shared" si="11"/>
        <v>27.118000000000002</v>
      </c>
      <c r="V17" s="15">
        <f t="shared" si="2"/>
        <v>295.01300000000003</v>
      </c>
    </row>
    <row r="18" spans="1:22" s="5" customFormat="1" ht="30">
      <c r="A18" s="2">
        <v>12</v>
      </c>
      <c r="B18" s="1" t="s">
        <v>257</v>
      </c>
      <c r="C18" s="2" t="s">
        <v>4</v>
      </c>
      <c r="D18" s="58">
        <f>0.71*D5*1</f>
        <v>307.55070000000001</v>
      </c>
      <c r="E18" s="58">
        <f t="shared" ref="E18:U18" si="12">0.71*E5*1</f>
        <v>222.86899999999997</v>
      </c>
      <c r="F18" s="58">
        <f t="shared" si="12"/>
        <v>36.273899999999998</v>
      </c>
      <c r="G18" s="58">
        <f t="shared" si="12"/>
        <v>96.063000000000002</v>
      </c>
      <c r="H18" s="58">
        <f t="shared" si="12"/>
        <v>36.714100000000002</v>
      </c>
      <c r="I18" s="58">
        <f t="shared" si="12"/>
        <v>57.190499999999993</v>
      </c>
      <c r="J18" s="58">
        <f t="shared" si="12"/>
        <v>64.070399999999992</v>
      </c>
      <c r="K18" s="58">
        <f t="shared" si="12"/>
        <v>110.83099999999999</v>
      </c>
      <c r="L18" s="58">
        <f t="shared" si="12"/>
        <v>129.54660000000001</v>
      </c>
      <c r="M18" s="58">
        <f t="shared" si="12"/>
        <v>12.4321</v>
      </c>
      <c r="N18" s="58">
        <f t="shared" si="12"/>
        <v>110.85939999999998</v>
      </c>
      <c r="O18" s="58">
        <f t="shared" si="12"/>
        <v>80.137699999999995</v>
      </c>
      <c r="P18" s="58">
        <f t="shared" si="12"/>
        <v>317.98769999999996</v>
      </c>
      <c r="Q18" s="58">
        <f t="shared" si="12"/>
        <v>27.342099999999999</v>
      </c>
      <c r="R18" s="58">
        <f t="shared" si="12"/>
        <v>40.164699999999996</v>
      </c>
      <c r="S18" s="58">
        <f t="shared" si="12"/>
        <v>130.285</v>
      </c>
      <c r="T18" s="58">
        <f t="shared" si="12"/>
        <v>121.7366</v>
      </c>
      <c r="U18" s="58">
        <f t="shared" si="12"/>
        <v>192.5378</v>
      </c>
      <c r="V18" s="15">
        <f t="shared" si="2"/>
        <v>2094.5922999999998</v>
      </c>
    </row>
    <row r="19" spans="1:22" ht="17">
      <c r="A19" s="60" t="s">
        <v>15</v>
      </c>
      <c r="B19" s="192" t="s">
        <v>16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4"/>
      <c r="V19" s="2"/>
    </row>
    <row r="20" spans="1:22" ht="15">
      <c r="A20" s="56">
        <v>1</v>
      </c>
      <c r="B20" s="57" t="s">
        <v>90</v>
      </c>
      <c r="C20" s="56" t="s">
        <v>5</v>
      </c>
      <c r="D20" s="75">
        <v>4</v>
      </c>
      <c r="E20" s="75">
        <f>3+1</f>
        <v>4</v>
      </c>
      <c r="F20" s="75">
        <v>2</v>
      </c>
      <c r="G20" s="75">
        <v>2</v>
      </c>
      <c r="H20" s="75">
        <v>3</v>
      </c>
      <c r="I20" s="75">
        <v>3</v>
      </c>
      <c r="J20" s="75" t="s">
        <v>21</v>
      </c>
      <c r="K20" s="75">
        <v>6</v>
      </c>
      <c r="L20" s="75">
        <v>1</v>
      </c>
      <c r="M20" s="75" t="s">
        <v>21</v>
      </c>
      <c r="N20" s="75">
        <v>6</v>
      </c>
      <c r="O20" s="75" t="s">
        <v>21</v>
      </c>
      <c r="P20" s="75">
        <f>4+2</f>
        <v>6</v>
      </c>
      <c r="Q20" s="75">
        <v>3</v>
      </c>
      <c r="R20" s="75" t="s">
        <v>21</v>
      </c>
      <c r="S20" s="75">
        <f>2+1</f>
        <v>3</v>
      </c>
      <c r="T20" s="75">
        <v>1</v>
      </c>
      <c r="U20" s="75">
        <f>3+1</f>
        <v>4</v>
      </c>
      <c r="V20" s="2">
        <f>SUM(D20:U20)</f>
        <v>48</v>
      </c>
    </row>
    <row r="21" spans="1:22" ht="15">
      <c r="A21" s="56">
        <v>2</v>
      </c>
      <c r="B21" s="57" t="s">
        <v>91</v>
      </c>
      <c r="C21" s="56" t="s">
        <v>5</v>
      </c>
      <c r="D21" s="75">
        <v>7</v>
      </c>
      <c r="E21" s="75">
        <f>5+1</f>
        <v>6</v>
      </c>
      <c r="F21" s="75">
        <v>3</v>
      </c>
      <c r="G21" s="75">
        <v>4</v>
      </c>
      <c r="H21" s="75">
        <v>5</v>
      </c>
      <c r="I21" s="75">
        <v>5</v>
      </c>
      <c r="J21" s="75" t="s">
        <v>21</v>
      </c>
      <c r="K21" s="75">
        <v>10</v>
      </c>
      <c r="L21" s="75">
        <v>1</v>
      </c>
      <c r="M21" s="75" t="s">
        <v>21</v>
      </c>
      <c r="N21" s="75">
        <v>10</v>
      </c>
      <c r="O21" s="75" t="s">
        <v>21</v>
      </c>
      <c r="P21" s="75">
        <f>7+2</f>
        <v>9</v>
      </c>
      <c r="Q21" s="75">
        <v>5</v>
      </c>
      <c r="R21" s="75" t="s">
        <v>21</v>
      </c>
      <c r="S21" s="75">
        <f>3+1</f>
        <v>4</v>
      </c>
      <c r="T21" s="75">
        <v>1</v>
      </c>
      <c r="U21" s="75">
        <f>5+1</f>
        <v>6</v>
      </c>
      <c r="V21" s="2">
        <f t="shared" ref="V21:V45" si="13">SUM(D21:U21)</f>
        <v>76</v>
      </c>
    </row>
    <row r="22" spans="1:22" ht="15">
      <c r="A22" s="56">
        <v>3</v>
      </c>
      <c r="B22" s="57" t="s">
        <v>92</v>
      </c>
      <c r="C22" s="56" t="s">
        <v>5</v>
      </c>
      <c r="D22" s="75">
        <v>7</v>
      </c>
      <c r="E22" s="75">
        <f>5+1</f>
        <v>6</v>
      </c>
      <c r="F22" s="75">
        <v>3</v>
      </c>
      <c r="G22" s="75">
        <v>4</v>
      </c>
      <c r="H22" s="75">
        <v>5</v>
      </c>
      <c r="I22" s="75">
        <v>5</v>
      </c>
      <c r="J22" s="75" t="s">
        <v>21</v>
      </c>
      <c r="K22" s="75">
        <v>10</v>
      </c>
      <c r="L22" s="75">
        <v>1</v>
      </c>
      <c r="M22" s="75" t="s">
        <v>21</v>
      </c>
      <c r="N22" s="75">
        <v>10</v>
      </c>
      <c r="O22" s="75" t="s">
        <v>21</v>
      </c>
      <c r="P22" s="75">
        <f>7+2</f>
        <v>9</v>
      </c>
      <c r="Q22" s="75">
        <v>5</v>
      </c>
      <c r="R22" s="75" t="s">
        <v>21</v>
      </c>
      <c r="S22" s="75">
        <f>3+1</f>
        <v>4</v>
      </c>
      <c r="T22" s="75">
        <v>1</v>
      </c>
      <c r="U22" s="75">
        <f>5+1</f>
        <v>6</v>
      </c>
      <c r="V22" s="2">
        <f t="shared" si="13"/>
        <v>76</v>
      </c>
    </row>
    <row r="23" spans="1:22" ht="15">
      <c r="A23" s="56">
        <v>4</v>
      </c>
      <c r="B23" s="57" t="s">
        <v>93</v>
      </c>
      <c r="C23" s="56" t="s">
        <v>5</v>
      </c>
      <c r="D23" s="75">
        <v>1</v>
      </c>
      <c r="E23" s="75">
        <f>2+1</f>
        <v>3</v>
      </c>
      <c r="F23" s="75">
        <v>2</v>
      </c>
      <c r="G23" s="75">
        <v>1</v>
      </c>
      <c r="H23" s="75">
        <v>2</v>
      </c>
      <c r="I23" s="75">
        <v>2</v>
      </c>
      <c r="J23" s="75" t="s">
        <v>21</v>
      </c>
      <c r="K23" s="75">
        <v>4</v>
      </c>
      <c r="L23" s="75">
        <v>1</v>
      </c>
      <c r="M23" s="75">
        <v>1</v>
      </c>
      <c r="N23" s="75">
        <v>4</v>
      </c>
      <c r="O23" s="75" t="s">
        <v>21</v>
      </c>
      <c r="P23" s="75">
        <f>2+2</f>
        <v>4</v>
      </c>
      <c r="Q23" s="75">
        <v>2</v>
      </c>
      <c r="R23" s="75">
        <v>2</v>
      </c>
      <c r="S23" s="75">
        <f>1+1</f>
        <v>2</v>
      </c>
      <c r="T23" s="75">
        <v>1</v>
      </c>
      <c r="U23" s="75">
        <f>2+1</f>
        <v>3</v>
      </c>
      <c r="V23" s="2">
        <f t="shared" si="13"/>
        <v>35</v>
      </c>
    </row>
    <row r="24" spans="1:22" s="38" customFormat="1" ht="15">
      <c r="A24" s="56">
        <v>5</v>
      </c>
      <c r="B24" s="57" t="s">
        <v>94</v>
      </c>
      <c r="C24" s="56" t="s">
        <v>5</v>
      </c>
      <c r="D24" s="75">
        <v>1</v>
      </c>
      <c r="E24" s="75">
        <f>1+1</f>
        <v>2</v>
      </c>
      <c r="F24" s="75">
        <v>1</v>
      </c>
      <c r="G24" s="75" t="s">
        <v>21</v>
      </c>
      <c r="H24" s="75">
        <v>1</v>
      </c>
      <c r="I24" s="75">
        <v>1</v>
      </c>
      <c r="J24" s="75" t="s">
        <v>21</v>
      </c>
      <c r="K24" s="75">
        <v>2</v>
      </c>
      <c r="L24" s="75" t="s">
        <v>21</v>
      </c>
      <c r="M24" s="75" t="s">
        <v>21</v>
      </c>
      <c r="N24" s="75">
        <v>2</v>
      </c>
      <c r="O24" s="75" t="s">
        <v>21</v>
      </c>
      <c r="P24" s="75">
        <f>1+2</f>
        <v>3</v>
      </c>
      <c r="Q24" s="75">
        <v>1</v>
      </c>
      <c r="R24" s="75" t="s">
        <v>21</v>
      </c>
      <c r="S24" s="75">
        <f>1+1</f>
        <v>2</v>
      </c>
      <c r="T24" s="75">
        <v>1</v>
      </c>
      <c r="U24" s="75">
        <f>1+1</f>
        <v>2</v>
      </c>
      <c r="V24" s="2">
        <f t="shared" si="13"/>
        <v>19</v>
      </c>
    </row>
    <row r="25" spans="1:22" s="38" customFormat="1" ht="15">
      <c r="A25" s="56">
        <v>6</v>
      </c>
      <c r="B25" s="56" t="s">
        <v>95</v>
      </c>
      <c r="C25" s="56" t="s">
        <v>5</v>
      </c>
      <c r="D25" s="75">
        <v>1</v>
      </c>
      <c r="E25" s="75">
        <f>1+1</f>
        <v>2</v>
      </c>
      <c r="F25" s="75">
        <v>1</v>
      </c>
      <c r="G25" s="75" t="s">
        <v>21</v>
      </c>
      <c r="H25" s="75">
        <v>1</v>
      </c>
      <c r="I25" s="75">
        <v>1</v>
      </c>
      <c r="J25" s="75" t="s">
        <v>21</v>
      </c>
      <c r="K25" s="75">
        <v>2</v>
      </c>
      <c r="L25" s="75" t="s">
        <v>21</v>
      </c>
      <c r="M25" s="75" t="s">
        <v>21</v>
      </c>
      <c r="N25" s="75">
        <v>2</v>
      </c>
      <c r="O25" s="75" t="s">
        <v>21</v>
      </c>
      <c r="P25" s="75">
        <f>1+2</f>
        <v>3</v>
      </c>
      <c r="Q25" s="75">
        <v>1</v>
      </c>
      <c r="R25" s="75" t="s">
        <v>21</v>
      </c>
      <c r="S25" s="75">
        <f>1+1</f>
        <v>2</v>
      </c>
      <c r="T25" s="75">
        <v>1</v>
      </c>
      <c r="U25" s="75">
        <f>1+1</f>
        <v>2</v>
      </c>
      <c r="V25" s="2">
        <f>SUM(D25:U25)*1.3</f>
        <v>24.7</v>
      </c>
    </row>
    <row r="26" spans="1:22" s="38" customFormat="1" ht="15">
      <c r="A26" s="56">
        <v>7</v>
      </c>
      <c r="B26" s="57" t="s">
        <v>96</v>
      </c>
      <c r="C26" s="56" t="s">
        <v>5</v>
      </c>
      <c r="D26" s="75">
        <v>1</v>
      </c>
      <c r="E26" s="75">
        <f>1+1</f>
        <v>2</v>
      </c>
      <c r="F26" s="75">
        <v>1</v>
      </c>
      <c r="G26" s="75" t="s">
        <v>21</v>
      </c>
      <c r="H26" s="75">
        <v>1</v>
      </c>
      <c r="I26" s="75">
        <v>1</v>
      </c>
      <c r="J26" s="75" t="s">
        <v>21</v>
      </c>
      <c r="K26" s="75">
        <v>2</v>
      </c>
      <c r="L26" s="75" t="s">
        <v>21</v>
      </c>
      <c r="M26" s="75" t="s">
        <v>21</v>
      </c>
      <c r="N26" s="75">
        <v>2</v>
      </c>
      <c r="O26" s="75" t="s">
        <v>21</v>
      </c>
      <c r="P26" s="75">
        <f>1+2</f>
        <v>3</v>
      </c>
      <c r="Q26" s="75">
        <v>1</v>
      </c>
      <c r="R26" s="75" t="s">
        <v>21</v>
      </c>
      <c r="S26" s="75">
        <f>1+1</f>
        <v>2</v>
      </c>
      <c r="T26" s="75">
        <v>1</v>
      </c>
      <c r="U26" s="75">
        <f>1+1</f>
        <v>2</v>
      </c>
      <c r="V26" s="2">
        <f t="shared" si="13"/>
        <v>19</v>
      </c>
    </row>
    <row r="27" spans="1:22" ht="15">
      <c r="A27" s="56">
        <v>8</v>
      </c>
      <c r="B27" s="57" t="s">
        <v>97</v>
      </c>
      <c r="C27" s="56" t="s">
        <v>5</v>
      </c>
      <c r="D27" s="75" t="s">
        <v>21</v>
      </c>
      <c r="E27" s="75">
        <v>1</v>
      </c>
      <c r="F27" s="75" t="s">
        <v>21</v>
      </c>
      <c r="G27" s="75">
        <v>1</v>
      </c>
      <c r="H27" s="75" t="s">
        <v>21</v>
      </c>
      <c r="I27" s="75">
        <v>1</v>
      </c>
      <c r="J27" s="75" t="s">
        <v>21</v>
      </c>
      <c r="K27" s="75">
        <v>1</v>
      </c>
      <c r="L27" s="75">
        <v>2</v>
      </c>
      <c r="M27" s="75">
        <v>1</v>
      </c>
      <c r="N27" s="75">
        <v>1</v>
      </c>
      <c r="O27" s="75" t="s">
        <v>21</v>
      </c>
      <c r="P27" s="75" t="s">
        <v>21</v>
      </c>
      <c r="Q27" s="75" t="s">
        <v>21</v>
      </c>
      <c r="R27" s="75" t="s">
        <v>21</v>
      </c>
      <c r="S27" s="75" t="s">
        <v>21</v>
      </c>
      <c r="T27" s="75" t="s">
        <v>21</v>
      </c>
      <c r="U27" s="75">
        <v>1</v>
      </c>
      <c r="V27" s="2">
        <f t="shared" si="13"/>
        <v>9</v>
      </c>
    </row>
    <row r="28" spans="1:22" ht="15">
      <c r="A28" s="56">
        <v>9</v>
      </c>
      <c r="B28" s="57" t="s">
        <v>98</v>
      </c>
      <c r="C28" s="56" t="s">
        <v>5</v>
      </c>
      <c r="D28" s="75" t="s">
        <v>21</v>
      </c>
      <c r="E28" s="75">
        <v>1</v>
      </c>
      <c r="F28" s="75" t="s">
        <v>21</v>
      </c>
      <c r="G28" s="75" t="s">
        <v>21</v>
      </c>
      <c r="H28" s="75" t="s">
        <v>21</v>
      </c>
      <c r="I28" s="75" t="s">
        <v>21</v>
      </c>
      <c r="J28" s="75" t="s">
        <v>21</v>
      </c>
      <c r="K28" s="75">
        <v>2</v>
      </c>
      <c r="L28" s="75">
        <v>2</v>
      </c>
      <c r="M28" s="75">
        <v>1</v>
      </c>
      <c r="N28" s="75">
        <v>2</v>
      </c>
      <c r="O28" s="75" t="s">
        <v>21</v>
      </c>
      <c r="P28" s="75">
        <v>1</v>
      </c>
      <c r="Q28" s="75" t="s">
        <v>21</v>
      </c>
      <c r="R28" s="75" t="s">
        <v>21</v>
      </c>
      <c r="S28" s="75" t="s">
        <v>21</v>
      </c>
      <c r="T28" s="75" t="s">
        <v>21</v>
      </c>
      <c r="U28" s="75">
        <v>3</v>
      </c>
      <c r="V28" s="2">
        <f t="shared" si="13"/>
        <v>12</v>
      </c>
    </row>
    <row r="29" spans="1:22" ht="15">
      <c r="A29" s="56">
        <v>10</v>
      </c>
      <c r="B29" s="57" t="s">
        <v>99</v>
      </c>
      <c r="C29" s="56" t="s">
        <v>5</v>
      </c>
      <c r="D29" s="75" t="s">
        <v>21</v>
      </c>
      <c r="E29" s="75">
        <v>2</v>
      </c>
      <c r="F29" s="75">
        <v>1</v>
      </c>
      <c r="G29" s="75">
        <v>2</v>
      </c>
      <c r="H29" s="75" t="s">
        <v>21</v>
      </c>
      <c r="I29" s="75" t="s">
        <v>21</v>
      </c>
      <c r="J29" s="75" t="s">
        <v>21</v>
      </c>
      <c r="K29" s="75" t="s">
        <v>21</v>
      </c>
      <c r="L29" s="75" t="s">
        <v>21</v>
      </c>
      <c r="M29" s="75" t="s">
        <v>21</v>
      </c>
      <c r="N29" s="75" t="s">
        <v>21</v>
      </c>
      <c r="O29" s="75" t="s">
        <v>21</v>
      </c>
      <c r="P29" s="75">
        <v>1</v>
      </c>
      <c r="Q29" s="75" t="s">
        <v>21</v>
      </c>
      <c r="R29" s="75" t="s">
        <v>21</v>
      </c>
      <c r="S29" s="75" t="s">
        <v>21</v>
      </c>
      <c r="T29" s="75">
        <v>3</v>
      </c>
      <c r="U29" s="75" t="s">
        <v>21</v>
      </c>
      <c r="V29" s="2">
        <f t="shared" si="13"/>
        <v>9</v>
      </c>
    </row>
    <row r="30" spans="1:22" ht="15">
      <c r="A30" s="56">
        <v>11</v>
      </c>
      <c r="B30" s="57" t="s">
        <v>100</v>
      </c>
      <c r="C30" s="56" t="s">
        <v>5</v>
      </c>
      <c r="D30" s="75" t="s">
        <v>21</v>
      </c>
      <c r="E30" s="75" t="s">
        <v>21</v>
      </c>
      <c r="F30" s="75" t="s">
        <v>21</v>
      </c>
      <c r="G30" s="75" t="s">
        <v>21</v>
      </c>
      <c r="H30" s="75">
        <v>1</v>
      </c>
      <c r="I30" s="75" t="s">
        <v>21</v>
      </c>
      <c r="J30" s="75" t="s">
        <v>21</v>
      </c>
      <c r="K30" s="75">
        <v>1</v>
      </c>
      <c r="L30" s="75" t="s">
        <v>21</v>
      </c>
      <c r="M30" s="75" t="s">
        <v>21</v>
      </c>
      <c r="N30" s="75" t="s">
        <v>21</v>
      </c>
      <c r="O30" s="75" t="s">
        <v>21</v>
      </c>
      <c r="P30" s="75" t="s">
        <v>21</v>
      </c>
      <c r="Q30" s="75" t="s">
        <v>21</v>
      </c>
      <c r="R30" s="75" t="s">
        <v>21</v>
      </c>
      <c r="S30" s="75" t="s">
        <v>21</v>
      </c>
      <c r="T30" s="75" t="s">
        <v>21</v>
      </c>
      <c r="U30" s="75">
        <v>1</v>
      </c>
      <c r="V30" s="2">
        <f t="shared" si="13"/>
        <v>3</v>
      </c>
    </row>
    <row r="31" spans="1:22" ht="15">
      <c r="A31" s="56">
        <v>12</v>
      </c>
      <c r="B31" s="57" t="s">
        <v>121</v>
      </c>
      <c r="C31" s="56" t="s">
        <v>5</v>
      </c>
      <c r="D31" s="75" t="s">
        <v>21</v>
      </c>
      <c r="E31" s="75">
        <v>1</v>
      </c>
      <c r="F31" s="75" t="s">
        <v>21</v>
      </c>
      <c r="G31" s="75" t="s">
        <v>21</v>
      </c>
      <c r="H31" s="75" t="s">
        <v>21</v>
      </c>
      <c r="I31" s="75" t="s">
        <v>21</v>
      </c>
      <c r="J31" s="75" t="s">
        <v>21</v>
      </c>
      <c r="K31" s="75" t="s">
        <v>21</v>
      </c>
      <c r="L31" s="75" t="s">
        <v>21</v>
      </c>
      <c r="M31" s="75" t="s">
        <v>21</v>
      </c>
      <c r="N31" s="75" t="s">
        <v>21</v>
      </c>
      <c r="O31" s="75" t="s">
        <v>21</v>
      </c>
      <c r="P31" s="75" t="s">
        <v>21</v>
      </c>
      <c r="Q31" s="75" t="s">
        <v>21</v>
      </c>
      <c r="R31" s="75" t="s">
        <v>21</v>
      </c>
      <c r="S31" s="75" t="s">
        <v>21</v>
      </c>
      <c r="T31" s="75" t="s">
        <v>21</v>
      </c>
      <c r="U31" s="75" t="s">
        <v>21</v>
      </c>
      <c r="V31" s="2">
        <f t="shared" si="13"/>
        <v>1</v>
      </c>
    </row>
    <row r="32" spans="1:22" ht="15">
      <c r="A32" s="56">
        <v>13</v>
      </c>
      <c r="B32" s="57" t="s">
        <v>101</v>
      </c>
      <c r="C32" s="56" t="s">
        <v>5</v>
      </c>
      <c r="D32" s="75" t="s">
        <v>21</v>
      </c>
      <c r="E32" s="75" t="s">
        <v>21</v>
      </c>
      <c r="F32" s="75" t="s">
        <v>21</v>
      </c>
      <c r="G32" s="75" t="s">
        <v>21</v>
      </c>
      <c r="H32" s="75" t="s">
        <v>21</v>
      </c>
      <c r="I32" s="75">
        <v>1</v>
      </c>
      <c r="J32" s="75" t="s">
        <v>21</v>
      </c>
      <c r="K32" s="75">
        <v>1</v>
      </c>
      <c r="L32" s="75" t="s">
        <v>21</v>
      </c>
      <c r="M32" s="75" t="s">
        <v>21</v>
      </c>
      <c r="N32" s="75" t="s">
        <v>21</v>
      </c>
      <c r="O32" s="75" t="s">
        <v>21</v>
      </c>
      <c r="P32" s="75" t="s">
        <v>21</v>
      </c>
      <c r="Q32" s="75" t="s">
        <v>21</v>
      </c>
      <c r="R32" s="75" t="s">
        <v>21</v>
      </c>
      <c r="S32" s="75" t="s">
        <v>21</v>
      </c>
      <c r="T32" s="75" t="s">
        <v>21</v>
      </c>
      <c r="U32" s="75">
        <v>1</v>
      </c>
      <c r="V32" s="2">
        <f t="shared" si="13"/>
        <v>3</v>
      </c>
    </row>
    <row r="33" spans="1:22" ht="15">
      <c r="A33" s="56">
        <v>14</v>
      </c>
      <c r="B33" s="57" t="s">
        <v>102</v>
      </c>
      <c r="C33" s="56" t="s">
        <v>5</v>
      </c>
      <c r="D33" s="75">
        <v>1</v>
      </c>
      <c r="E33" s="75" t="s">
        <v>21</v>
      </c>
      <c r="F33" s="75" t="s">
        <v>21</v>
      </c>
      <c r="G33" s="75" t="s">
        <v>21</v>
      </c>
      <c r="H33" s="75" t="s">
        <v>21</v>
      </c>
      <c r="I33" s="75" t="s">
        <v>21</v>
      </c>
      <c r="J33" s="75" t="s">
        <v>21</v>
      </c>
      <c r="K33" s="75" t="s">
        <v>21</v>
      </c>
      <c r="L33" s="75" t="s">
        <v>21</v>
      </c>
      <c r="M33" s="75" t="s">
        <v>21</v>
      </c>
      <c r="N33" s="75" t="s">
        <v>21</v>
      </c>
      <c r="O33" s="75" t="s">
        <v>21</v>
      </c>
      <c r="P33" s="75" t="s">
        <v>21</v>
      </c>
      <c r="Q33" s="75" t="s">
        <v>21</v>
      </c>
      <c r="R33" s="75" t="s">
        <v>21</v>
      </c>
      <c r="S33" s="75" t="s">
        <v>21</v>
      </c>
      <c r="T33" s="75" t="s">
        <v>21</v>
      </c>
      <c r="U33" s="75" t="s">
        <v>21</v>
      </c>
      <c r="V33" s="2">
        <f t="shared" si="13"/>
        <v>1</v>
      </c>
    </row>
    <row r="34" spans="1:22" ht="15">
      <c r="A34" s="56">
        <v>15</v>
      </c>
      <c r="B34" s="57" t="s">
        <v>131</v>
      </c>
      <c r="C34" s="56" t="s">
        <v>5</v>
      </c>
      <c r="D34" s="75" t="s">
        <v>21</v>
      </c>
      <c r="E34" s="75">
        <v>1</v>
      </c>
      <c r="F34" s="75" t="s">
        <v>21</v>
      </c>
      <c r="G34" s="75" t="s">
        <v>21</v>
      </c>
      <c r="H34" s="75" t="s">
        <v>21</v>
      </c>
      <c r="I34" s="75" t="s">
        <v>21</v>
      </c>
      <c r="J34" s="75" t="s">
        <v>21</v>
      </c>
      <c r="K34" s="75">
        <v>3</v>
      </c>
      <c r="L34" s="75" t="s">
        <v>21</v>
      </c>
      <c r="M34" s="75" t="s">
        <v>21</v>
      </c>
      <c r="N34" s="75">
        <v>3</v>
      </c>
      <c r="O34" s="75" t="s">
        <v>21</v>
      </c>
      <c r="P34" s="75">
        <v>1</v>
      </c>
      <c r="Q34" s="75" t="s">
        <v>21</v>
      </c>
      <c r="R34" s="75" t="s">
        <v>21</v>
      </c>
      <c r="S34" s="75">
        <v>1</v>
      </c>
      <c r="T34" s="75">
        <v>1</v>
      </c>
      <c r="U34" s="75">
        <v>2</v>
      </c>
      <c r="V34" s="2">
        <f t="shared" si="13"/>
        <v>12</v>
      </c>
    </row>
    <row r="35" spans="1:22" ht="15">
      <c r="A35" s="56">
        <v>16</v>
      </c>
      <c r="B35" s="57" t="s">
        <v>130</v>
      </c>
      <c r="C35" s="56" t="s">
        <v>5</v>
      </c>
      <c r="D35" s="75" t="s">
        <v>21</v>
      </c>
      <c r="E35" s="75">
        <v>1</v>
      </c>
      <c r="F35" s="75" t="s">
        <v>21</v>
      </c>
      <c r="G35" s="75" t="s">
        <v>21</v>
      </c>
      <c r="H35" s="75" t="s">
        <v>21</v>
      </c>
      <c r="I35" s="75" t="s">
        <v>21</v>
      </c>
      <c r="J35" s="75" t="s">
        <v>21</v>
      </c>
      <c r="K35" s="75">
        <v>2</v>
      </c>
      <c r="L35" s="75" t="s">
        <v>21</v>
      </c>
      <c r="M35" s="75" t="s">
        <v>21</v>
      </c>
      <c r="N35" s="75">
        <v>3</v>
      </c>
      <c r="O35" s="75" t="s">
        <v>21</v>
      </c>
      <c r="P35" s="75">
        <v>1</v>
      </c>
      <c r="Q35" s="75" t="s">
        <v>21</v>
      </c>
      <c r="R35" s="75" t="s">
        <v>21</v>
      </c>
      <c r="S35" s="75" t="s">
        <v>21</v>
      </c>
      <c r="T35" s="75">
        <v>1</v>
      </c>
      <c r="U35" s="75">
        <v>1</v>
      </c>
      <c r="V35" s="2">
        <f t="shared" si="13"/>
        <v>9</v>
      </c>
    </row>
    <row r="36" spans="1:22" ht="15">
      <c r="A36" s="56">
        <v>17</v>
      </c>
      <c r="B36" s="57" t="s">
        <v>129</v>
      </c>
      <c r="C36" s="56" t="s">
        <v>5</v>
      </c>
      <c r="D36" s="75" t="s">
        <v>21</v>
      </c>
      <c r="E36" s="75" t="s">
        <v>21</v>
      </c>
      <c r="F36" s="75" t="s">
        <v>21</v>
      </c>
      <c r="G36" s="75" t="s">
        <v>21</v>
      </c>
      <c r="H36" s="75" t="s">
        <v>21</v>
      </c>
      <c r="I36" s="75" t="s">
        <v>21</v>
      </c>
      <c r="J36" s="75" t="s">
        <v>21</v>
      </c>
      <c r="K36" s="75">
        <v>1</v>
      </c>
      <c r="L36" s="75" t="s">
        <v>21</v>
      </c>
      <c r="M36" s="75" t="s">
        <v>21</v>
      </c>
      <c r="N36" s="75" t="s">
        <v>21</v>
      </c>
      <c r="O36" s="75" t="s">
        <v>21</v>
      </c>
      <c r="P36" s="75" t="s">
        <v>21</v>
      </c>
      <c r="Q36" s="75" t="s">
        <v>21</v>
      </c>
      <c r="R36" s="75" t="s">
        <v>21</v>
      </c>
      <c r="S36" s="75" t="s">
        <v>21</v>
      </c>
      <c r="T36" s="75" t="s">
        <v>21</v>
      </c>
      <c r="U36" s="75">
        <v>1</v>
      </c>
      <c r="V36" s="2">
        <f t="shared" si="13"/>
        <v>2</v>
      </c>
    </row>
    <row r="37" spans="1:22" ht="15">
      <c r="A37" s="56">
        <v>18</v>
      </c>
      <c r="B37" s="57" t="s">
        <v>103</v>
      </c>
      <c r="C37" s="56" t="s">
        <v>5</v>
      </c>
      <c r="D37" s="75" t="s">
        <v>21</v>
      </c>
      <c r="E37" s="75" t="s">
        <v>21</v>
      </c>
      <c r="F37" s="75">
        <v>1</v>
      </c>
      <c r="G37" s="75" t="s">
        <v>21</v>
      </c>
      <c r="H37" s="75" t="s">
        <v>21</v>
      </c>
      <c r="I37" s="75">
        <v>1</v>
      </c>
      <c r="J37" s="75" t="s">
        <v>21</v>
      </c>
      <c r="K37" s="75" t="s">
        <v>21</v>
      </c>
      <c r="L37" s="75" t="s">
        <v>21</v>
      </c>
      <c r="M37" s="75">
        <v>1</v>
      </c>
      <c r="N37" s="75" t="s">
        <v>21</v>
      </c>
      <c r="O37" s="75" t="s">
        <v>21</v>
      </c>
      <c r="P37" s="75" t="s">
        <v>21</v>
      </c>
      <c r="Q37" s="75">
        <v>1</v>
      </c>
      <c r="R37" s="75">
        <v>2</v>
      </c>
      <c r="S37" s="75" t="s">
        <v>21</v>
      </c>
      <c r="T37" s="75" t="s">
        <v>21</v>
      </c>
      <c r="U37" s="75" t="s">
        <v>21</v>
      </c>
      <c r="V37" s="2">
        <f t="shared" si="13"/>
        <v>6</v>
      </c>
    </row>
    <row r="38" spans="1:22" ht="15">
      <c r="A38" s="56">
        <v>19</v>
      </c>
      <c r="B38" s="57" t="s">
        <v>122</v>
      </c>
      <c r="C38" s="56" t="s">
        <v>5</v>
      </c>
      <c r="D38" s="75" t="s">
        <v>21</v>
      </c>
      <c r="E38" s="75" t="s">
        <v>21</v>
      </c>
      <c r="F38" s="75" t="s">
        <v>21</v>
      </c>
      <c r="G38" s="75" t="s">
        <v>21</v>
      </c>
      <c r="H38" s="75" t="s">
        <v>21</v>
      </c>
      <c r="I38" s="75">
        <v>1</v>
      </c>
      <c r="J38" s="75" t="s">
        <v>21</v>
      </c>
      <c r="K38" s="75" t="s">
        <v>21</v>
      </c>
      <c r="L38" s="75" t="s">
        <v>21</v>
      </c>
      <c r="M38" s="75">
        <v>1</v>
      </c>
      <c r="N38" s="75" t="s">
        <v>21</v>
      </c>
      <c r="O38" s="75" t="s">
        <v>21</v>
      </c>
      <c r="P38" s="75" t="s">
        <v>21</v>
      </c>
      <c r="Q38" s="75">
        <v>1</v>
      </c>
      <c r="R38" s="75">
        <v>2</v>
      </c>
      <c r="S38" s="75" t="s">
        <v>21</v>
      </c>
      <c r="T38" s="75" t="s">
        <v>21</v>
      </c>
      <c r="U38" s="75" t="s">
        <v>21</v>
      </c>
      <c r="V38" s="2">
        <f t="shared" si="13"/>
        <v>5</v>
      </c>
    </row>
    <row r="39" spans="1:22" ht="15">
      <c r="A39" s="56">
        <v>20</v>
      </c>
      <c r="B39" s="57" t="s">
        <v>104</v>
      </c>
      <c r="C39" s="56" t="s">
        <v>5</v>
      </c>
      <c r="D39" s="75" t="s">
        <v>21</v>
      </c>
      <c r="E39" s="75" t="s">
        <v>21</v>
      </c>
      <c r="F39" s="75" t="s">
        <v>21</v>
      </c>
      <c r="G39" s="75" t="s">
        <v>21</v>
      </c>
      <c r="H39" s="75" t="s">
        <v>21</v>
      </c>
      <c r="I39" s="75">
        <v>1</v>
      </c>
      <c r="J39" s="75" t="s">
        <v>21</v>
      </c>
      <c r="K39" s="75">
        <v>1</v>
      </c>
      <c r="L39" s="75" t="s">
        <v>21</v>
      </c>
      <c r="M39" s="75">
        <v>1</v>
      </c>
      <c r="N39" s="75" t="s">
        <v>21</v>
      </c>
      <c r="O39" s="75" t="s">
        <v>21</v>
      </c>
      <c r="P39" s="75" t="s">
        <v>21</v>
      </c>
      <c r="Q39" s="75">
        <v>1</v>
      </c>
      <c r="R39" s="75">
        <v>2</v>
      </c>
      <c r="S39" s="75" t="s">
        <v>21</v>
      </c>
      <c r="T39" s="75" t="s">
        <v>21</v>
      </c>
      <c r="U39" s="75">
        <v>1</v>
      </c>
      <c r="V39" s="2">
        <f t="shared" si="13"/>
        <v>7</v>
      </c>
    </row>
    <row r="40" spans="1:22" ht="15">
      <c r="A40" s="56">
        <v>21</v>
      </c>
      <c r="B40" s="57" t="s">
        <v>123</v>
      </c>
      <c r="C40" s="56" t="s">
        <v>5</v>
      </c>
      <c r="D40" s="75" t="s">
        <v>21</v>
      </c>
      <c r="E40" s="75">
        <v>1</v>
      </c>
      <c r="F40" s="75" t="s">
        <v>21</v>
      </c>
      <c r="G40" s="75" t="s">
        <v>21</v>
      </c>
      <c r="H40" s="75" t="s">
        <v>21</v>
      </c>
      <c r="I40" s="75" t="s">
        <v>21</v>
      </c>
      <c r="J40" s="75" t="s">
        <v>21</v>
      </c>
      <c r="K40" s="75">
        <v>2</v>
      </c>
      <c r="L40" s="75" t="s">
        <v>21</v>
      </c>
      <c r="M40" s="75" t="s">
        <v>21</v>
      </c>
      <c r="N40" s="75">
        <v>3</v>
      </c>
      <c r="O40" s="75" t="s">
        <v>21</v>
      </c>
      <c r="P40" s="75">
        <v>1</v>
      </c>
      <c r="Q40" s="75" t="s">
        <v>21</v>
      </c>
      <c r="R40" s="75" t="s">
        <v>21</v>
      </c>
      <c r="S40" s="75" t="s">
        <v>21</v>
      </c>
      <c r="T40" s="75">
        <v>1</v>
      </c>
      <c r="U40" s="75">
        <v>1</v>
      </c>
      <c r="V40" s="2">
        <f>SUM(D40:U40)</f>
        <v>9</v>
      </c>
    </row>
    <row r="41" spans="1:22" ht="15">
      <c r="A41" s="56">
        <v>22</v>
      </c>
      <c r="B41" s="57" t="s">
        <v>105</v>
      </c>
      <c r="C41" s="56" t="s">
        <v>5</v>
      </c>
      <c r="D41" s="75" t="s">
        <v>21</v>
      </c>
      <c r="E41" s="75" t="s">
        <v>21</v>
      </c>
      <c r="F41" s="75">
        <v>1</v>
      </c>
      <c r="G41" s="75" t="s">
        <v>21</v>
      </c>
      <c r="H41" s="75" t="s">
        <v>21</v>
      </c>
      <c r="I41" s="75" t="s">
        <v>21</v>
      </c>
      <c r="J41" s="75" t="s">
        <v>21</v>
      </c>
      <c r="K41" s="75" t="s">
        <v>21</v>
      </c>
      <c r="L41" s="75" t="s">
        <v>21</v>
      </c>
      <c r="M41" s="75" t="s">
        <v>21</v>
      </c>
      <c r="N41" s="75" t="s">
        <v>21</v>
      </c>
      <c r="O41" s="75" t="s">
        <v>21</v>
      </c>
      <c r="P41" s="75" t="s">
        <v>21</v>
      </c>
      <c r="Q41" s="75" t="s">
        <v>21</v>
      </c>
      <c r="R41" s="75" t="s">
        <v>21</v>
      </c>
      <c r="S41" s="75" t="s">
        <v>21</v>
      </c>
      <c r="T41" s="75" t="s">
        <v>21</v>
      </c>
      <c r="U41" s="75" t="s">
        <v>21</v>
      </c>
      <c r="V41" s="2">
        <f t="shared" si="13"/>
        <v>1</v>
      </c>
    </row>
    <row r="42" spans="1:22" ht="15">
      <c r="A42" s="56">
        <v>23</v>
      </c>
      <c r="B42" s="57" t="s">
        <v>128</v>
      </c>
      <c r="C42" s="56" t="s">
        <v>5</v>
      </c>
      <c r="D42" s="75" t="s">
        <v>21</v>
      </c>
      <c r="E42" s="75" t="s">
        <v>21</v>
      </c>
      <c r="F42" s="75" t="s">
        <v>21</v>
      </c>
      <c r="G42" s="75" t="s">
        <v>21</v>
      </c>
      <c r="H42" s="75" t="s">
        <v>21</v>
      </c>
      <c r="I42" s="75" t="s">
        <v>21</v>
      </c>
      <c r="J42" s="75" t="s">
        <v>21</v>
      </c>
      <c r="K42" s="75" t="s">
        <v>21</v>
      </c>
      <c r="L42" s="75" t="s">
        <v>21</v>
      </c>
      <c r="M42" s="75" t="s">
        <v>21</v>
      </c>
      <c r="N42" s="75" t="s">
        <v>21</v>
      </c>
      <c r="O42" s="75" t="s">
        <v>21</v>
      </c>
      <c r="P42" s="75" t="s">
        <v>21</v>
      </c>
      <c r="Q42" s="75" t="s">
        <v>21</v>
      </c>
      <c r="R42" s="75" t="s">
        <v>21</v>
      </c>
      <c r="S42" s="75">
        <v>1</v>
      </c>
      <c r="T42" s="75" t="s">
        <v>21</v>
      </c>
      <c r="U42" s="75" t="s">
        <v>21</v>
      </c>
      <c r="V42" s="2">
        <f t="shared" si="13"/>
        <v>1</v>
      </c>
    </row>
    <row r="43" spans="1:22" ht="15">
      <c r="A43" s="56">
        <v>24</v>
      </c>
      <c r="B43" s="57" t="s">
        <v>228</v>
      </c>
      <c r="C43" s="56" t="s">
        <v>5</v>
      </c>
      <c r="D43" s="75" t="s">
        <v>21</v>
      </c>
      <c r="E43" s="75" t="s">
        <v>21</v>
      </c>
      <c r="F43" s="75" t="s">
        <v>21</v>
      </c>
      <c r="G43" s="75" t="s">
        <v>21</v>
      </c>
      <c r="H43" s="75" t="s">
        <v>21</v>
      </c>
      <c r="I43" s="75" t="s">
        <v>21</v>
      </c>
      <c r="J43" s="75" t="s">
        <v>21</v>
      </c>
      <c r="K43" s="75">
        <v>1</v>
      </c>
      <c r="L43" s="75" t="s">
        <v>21</v>
      </c>
      <c r="M43" s="75" t="s">
        <v>21</v>
      </c>
      <c r="N43" s="75" t="s">
        <v>21</v>
      </c>
      <c r="O43" s="75" t="s">
        <v>21</v>
      </c>
      <c r="P43" s="75">
        <v>1</v>
      </c>
      <c r="Q43" s="75" t="s">
        <v>21</v>
      </c>
      <c r="R43" s="75" t="s">
        <v>21</v>
      </c>
      <c r="S43" s="75" t="s">
        <v>21</v>
      </c>
      <c r="T43" s="75" t="s">
        <v>21</v>
      </c>
      <c r="U43" s="75" t="s">
        <v>21</v>
      </c>
      <c r="V43" s="2">
        <f t="shared" si="13"/>
        <v>2</v>
      </c>
    </row>
    <row r="44" spans="1:22" ht="15">
      <c r="A44" s="56">
        <v>25</v>
      </c>
      <c r="B44" s="57" t="s">
        <v>19</v>
      </c>
      <c r="C44" s="56" t="s">
        <v>5</v>
      </c>
      <c r="D44" s="75">
        <v>6</v>
      </c>
      <c r="E44" s="75">
        <f>11+2</f>
        <v>13</v>
      </c>
      <c r="F44" s="75">
        <v>6</v>
      </c>
      <c r="G44" s="75">
        <v>6</v>
      </c>
      <c r="H44" s="75">
        <v>8</v>
      </c>
      <c r="I44" s="75">
        <v>7</v>
      </c>
      <c r="J44" s="75">
        <v>0</v>
      </c>
      <c r="K44" s="75">
        <v>16</v>
      </c>
      <c r="L44" s="75">
        <v>6</v>
      </c>
      <c r="M44" s="75">
        <v>3</v>
      </c>
      <c r="N44" s="75">
        <v>15</v>
      </c>
      <c r="O44" s="75">
        <v>0</v>
      </c>
      <c r="P44" s="75">
        <f>9+2*2</f>
        <v>13</v>
      </c>
      <c r="Q44" s="75">
        <v>6</v>
      </c>
      <c r="R44" s="75">
        <v>2</v>
      </c>
      <c r="S44" s="75">
        <f>4+2</f>
        <v>6</v>
      </c>
      <c r="T44" s="75">
        <v>5</v>
      </c>
      <c r="U44" s="75">
        <f>12+2</f>
        <v>14</v>
      </c>
      <c r="V44" s="2">
        <f t="shared" si="13"/>
        <v>132</v>
      </c>
    </row>
    <row r="45" spans="1:22" ht="15">
      <c r="A45" s="56">
        <v>26</v>
      </c>
      <c r="B45" s="57" t="s">
        <v>229</v>
      </c>
      <c r="C45" s="56" t="s">
        <v>5</v>
      </c>
      <c r="D45" s="75">
        <v>6</v>
      </c>
      <c r="E45" s="75">
        <v>10</v>
      </c>
      <c r="F45" s="75">
        <v>2</v>
      </c>
      <c r="G45" s="75">
        <v>6</v>
      </c>
      <c r="H45" s="75">
        <v>6</v>
      </c>
      <c r="I45" s="75">
        <v>4</v>
      </c>
      <c r="J45" s="75">
        <v>6</v>
      </c>
      <c r="K45" s="75">
        <v>4</v>
      </c>
      <c r="L45" s="75">
        <v>2</v>
      </c>
      <c r="M45" s="75">
        <v>3</v>
      </c>
      <c r="N45" s="75">
        <v>4</v>
      </c>
      <c r="O45" s="75">
        <v>1</v>
      </c>
      <c r="P45" s="75">
        <v>8</v>
      </c>
      <c r="Q45" s="75">
        <v>1</v>
      </c>
      <c r="R45" s="75" t="s">
        <v>21</v>
      </c>
      <c r="S45" s="75">
        <v>1</v>
      </c>
      <c r="T45" s="75">
        <v>3</v>
      </c>
      <c r="U45" s="75">
        <v>4</v>
      </c>
      <c r="V45" s="2">
        <f t="shared" si="13"/>
        <v>71</v>
      </c>
    </row>
  </sheetData>
  <mergeCells count="9">
    <mergeCell ref="A1:V1"/>
    <mergeCell ref="A2:V2"/>
    <mergeCell ref="C6:U6"/>
    <mergeCell ref="B19:U19"/>
    <mergeCell ref="A3:A4"/>
    <mergeCell ref="B3:B4"/>
    <mergeCell ref="C3:C4"/>
    <mergeCell ref="D3:U3"/>
    <mergeCell ref="V3:V4"/>
  </mergeCells>
  <printOptions horizontalCentered="1" verticalCentered="1"/>
  <pageMargins left="0" right="0" top="0" bottom="0" header="0.11811023622047245" footer="0.11811023622047245"/>
  <colBreaks count="2" manualBreakCount="2">
    <brk id="9" max="44" man="1"/>
    <brk id="15" max="44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A101"/>
  <sheetViews>
    <sheetView view="pageBreakPreview" zoomScale="70" zoomScaleSheetLayoutView="70" workbookViewId="0">
      <selection activeCell="E95" sqref="E95"/>
    </sheetView>
  </sheetViews>
  <sheetFormatPr baseColWidth="10" defaultColWidth="9.1640625" defaultRowHeight="14" x14ac:dyDescent="0"/>
  <cols>
    <col min="1" max="1" width="5.33203125" style="4" customWidth="1"/>
    <col min="2" max="2" width="55.5" style="4" customWidth="1"/>
    <col min="3" max="3" width="4.5" style="4" customWidth="1"/>
    <col min="4" max="5" width="8.6640625" style="4" customWidth="1"/>
    <col min="6" max="21" width="8.6640625" style="3" customWidth="1"/>
    <col min="22" max="22" width="12.5" style="3" customWidth="1"/>
    <col min="23" max="16384" width="9.1640625" style="3"/>
  </cols>
  <sheetData>
    <row r="1" spans="1:23" ht="15" customHeight="1">
      <c r="A1" s="188" t="s">
        <v>232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3" ht="21" customHeight="1">
      <c r="A2" s="189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</row>
    <row r="3" spans="1:23" ht="21" customHeight="1">
      <c r="A3" s="195" t="s">
        <v>1</v>
      </c>
      <c r="B3" s="182" t="s">
        <v>3</v>
      </c>
      <c r="C3" s="197" t="s">
        <v>2</v>
      </c>
      <c r="D3" s="182" t="s">
        <v>12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95" t="s">
        <v>241</v>
      </c>
    </row>
    <row r="4" spans="1:23" ht="44">
      <c r="A4" s="196"/>
      <c r="B4" s="182"/>
      <c r="C4" s="198"/>
      <c r="D4" s="54" t="s">
        <v>107</v>
      </c>
      <c r="E4" s="54" t="s">
        <v>108</v>
      </c>
      <c r="F4" s="54" t="s">
        <v>109</v>
      </c>
      <c r="G4" s="44" t="s">
        <v>124</v>
      </c>
      <c r="H4" s="44" t="s">
        <v>125</v>
      </c>
      <c r="I4" s="44" t="s">
        <v>132</v>
      </c>
      <c r="J4" s="44" t="s">
        <v>126</v>
      </c>
      <c r="K4" s="44" t="s">
        <v>110</v>
      </c>
      <c r="L4" s="44" t="s">
        <v>133</v>
      </c>
      <c r="M4" s="44" t="s">
        <v>111</v>
      </c>
      <c r="N4" s="44" t="s">
        <v>127</v>
      </c>
      <c r="O4" s="44" t="s">
        <v>112</v>
      </c>
      <c r="P4" s="44" t="s">
        <v>113</v>
      </c>
      <c r="Q4" s="44" t="s">
        <v>114</v>
      </c>
      <c r="R4" s="44" t="s">
        <v>115</v>
      </c>
      <c r="S4" s="44" t="s">
        <v>116</v>
      </c>
      <c r="T4" s="54" t="s">
        <v>117</v>
      </c>
      <c r="U4" s="54" t="s">
        <v>118</v>
      </c>
      <c r="V4" s="196"/>
    </row>
    <row r="5" spans="1:23">
      <c r="A5" s="54"/>
      <c r="B5" s="54"/>
      <c r="C5" s="54" t="s">
        <v>208</v>
      </c>
      <c r="D5" s="54">
        <v>433.17</v>
      </c>
      <c r="E5" s="54">
        <v>313.89999999999998</v>
      </c>
      <c r="F5" s="54">
        <v>51.09</v>
      </c>
      <c r="G5" s="54">
        <v>135.30000000000001</v>
      </c>
      <c r="H5" s="54">
        <v>51.71</v>
      </c>
      <c r="I5" s="54">
        <v>80.55</v>
      </c>
      <c r="J5" s="54">
        <v>90.24</v>
      </c>
      <c r="K5" s="54">
        <v>156.1</v>
      </c>
      <c r="L5" s="54">
        <v>182.46</v>
      </c>
      <c r="M5" s="54">
        <v>17.510000000000002</v>
      </c>
      <c r="N5" s="44">
        <v>156.13999999999999</v>
      </c>
      <c r="O5" s="44">
        <v>112.87</v>
      </c>
      <c r="P5" s="44">
        <v>447.87</v>
      </c>
      <c r="Q5" s="44">
        <v>38.51</v>
      </c>
      <c r="R5" s="54">
        <v>56.57</v>
      </c>
      <c r="S5" s="54">
        <v>183.5</v>
      </c>
      <c r="T5" s="54">
        <v>171.46</v>
      </c>
      <c r="U5" s="54">
        <v>271.18</v>
      </c>
      <c r="V5" s="76">
        <f>SUM(D5:U5)</f>
        <v>2950.13</v>
      </c>
    </row>
    <row r="6" spans="1:23" ht="18">
      <c r="A6" s="8" t="s">
        <v>13</v>
      </c>
      <c r="B6" s="55" t="s">
        <v>14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55"/>
    </row>
    <row r="7" spans="1:23" s="5" customFormat="1" ht="16">
      <c r="A7" s="2">
        <v>1</v>
      </c>
      <c r="B7" s="1" t="s">
        <v>351</v>
      </c>
      <c r="C7" s="2" t="s">
        <v>4</v>
      </c>
      <c r="D7" s="6">
        <f>0.71*D5*1</f>
        <v>307.55070000000001</v>
      </c>
      <c r="E7" s="6">
        <f t="shared" ref="E7:U7" si="0">0.71*E5*1</f>
        <v>222.86899999999997</v>
      </c>
      <c r="F7" s="6">
        <f t="shared" si="0"/>
        <v>36.273899999999998</v>
      </c>
      <c r="G7" s="6">
        <f t="shared" si="0"/>
        <v>96.063000000000002</v>
      </c>
      <c r="H7" s="6">
        <f t="shared" si="0"/>
        <v>36.714100000000002</v>
      </c>
      <c r="I7" s="6">
        <f t="shared" si="0"/>
        <v>57.190499999999993</v>
      </c>
      <c r="J7" s="6">
        <f t="shared" si="0"/>
        <v>64.070399999999992</v>
      </c>
      <c r="K7" s="6">
        <f t="shared" si="0"/>
        <v>110.83099999999999</v>
      </c>
      <c r="L7" s="6">
        <f t="shared" si="0"/>
        <v>129.54660000000001</v>
      </c>
      <c r="M7" s="6">
        <f t="shared" si="0"/>
        <v>12.4321</v>
      </c>
      <c r="N7" s="6">
        <f t="shared" si="0"/>
        <v>110.85939999999998</v>
      </c>
      <c r="O7" s="6">
        <f t="shared" si="0"/>
        <v>80.137699999999995</v>
      </c>
      <c r="P7" s="6">
        <f t="shared" si="0"/>
        <v>317.98769999999996</v>
      </c>
      <c r="Q7" s="6">
        <f t="shared" si="0"/>
        <v>27.342099999999999</v>
      </c>
      <c r="R7" s="6">
        <f t="shared" si="0"/>
        <v>40.164699999999996</v>
      </c>
      <c r="S7" s="6">
        <f t="shared" si="0"/>
        <v>130.285</v>
      </c>
      <c r="T7" s="6">
        <f t="shared" si="0"/>
        <v>121.7366</v>
      </c>
      <c r="U7" s="6">
        <f t="shared" si="0"/>
        <v>192.5378</v>
      </c>
      <c r="V7" s="15">
        <f>SUM(D7:U7)</f>
        <v>2094.5922999999998</v>
      </c>
      <c r="W7" s="78"/>
    </row>
    <row r="8" spans="1:23" s="5" customFormat="1" ht="30">
      <c r="A8" s="2">
        <v>2</v>
      </c>
      <c r="B8" s="1" t="s">
        <v>22</v>
      </c>
      <c r="C8" s="2" t="s">
        <v>4</v>
      </c>
      <c r="D8" s="6">
        <f>0.5*D5*1</f>
        <v>216.58500000000001</v>
      </c>
      <c r="E8" s="6">
        <f t="shared" ref="E8:U8" si="1">0.5*E5*1</f>
        <v>156.94999999999999</v>
      </c>
      <c r="F8" s="6">
        <f t="shared" si="1"/>
        <v>25.545000000000002</v>
      </c>
      <c r="G8" s="6">
        <f t="shared" si="1"/>
        <v>67.650000000000006</v>
      </c>
      <c r="H8" s="6">
        <f t="shared" si="1"/>
        <v>25.855</v>
      </c>
      <c r="I8" s="6">
        <f t="shared" si="1"/>
        <v>40.274999999999999</v>
      </c>
      <c r="J8" s="6">
        <f t="shared" si="1"/>
        <v>45.12</v>
      </c>
      <c r="K8" s="6">
        <f t="shared" si="1"/>
        <v>78.05</v>
      </c>
      <c r="L8" s="6">
        <f t="shared" si="1"/>
        <v>91.23</v>
      </c>
      <c r="M8" s="6">
        <f t="shared" si="1"/>
        <v>8.7550000000000008</v>
      </c>
      <c r="N8" s="6">
        <f t="shared" si="1"/>
        <v>78.069999999999993</v>
      </c>
      <c r="O8" s="6">
        <f t="shared" si="1"/>
        <v>56.435000000000002</v>
      </c>
      <c r="P8" s="6">
        <f t="shared" si="1"/>
        <v>223.935</v>
      </c>
      <c r="Q8" s="6">
        <f t="shared" si="1"/>
        <v>19.254999999999999</v>
      </c>
      <c r="R8" s="6">
        <f t="shared" si="1"/>
        <v>28.285</v>
      </c>
      <c r="S8" s="6">
        <f t="shared" si="1"/>
        <v>91.75</v>
      </c>
      <c r="T8" s="6">
        <f t="shared" si="1"/>
        <v>85.73</v>
      </c>
      <c r="U8" s="6">
        <f t="shared" si="1"/>
        <v>135.59</v>
      </c>
      <c r="V8" s="15">
        <f t="shared" ref="V8:V19" si="2">SUM(D8:U8)</f>
        <v>1475.0650000000001</v>
      </c>
      <c r="W8" s="78"/>
    </row>
    <row r="9" spans="1:23" s="5" customFormat="1" ht="31">
      <c r="A9" s="2">
        <v>3</v>
      </c>
      <c r="B9" s="1" t="s">
        <v>17</v>
      </c>
      <c r="C9" s="2" t="s">
        <v>4</v>
      </c>
      <c r="D9" s="6">
        <f>0.5*D5*1</f>
        <v>216.58500000000001</v>
      </c>
      <c r="E9" s="6">
        <f t="shared" ref="E9:U9" si="3">0.5*E5*1</f>
        <v>156.94999999999999</v>
      </c>
      <c r="F9" s="6">
        <f t="shared" si="3"/>
        <v>25.545000000000002</v>
      </c>
      <c r="G9" s="6">
        <f t="shared" si="3"/>
        <v>67.650000000000006</v>
      </c>
      <c r="H9" s="6">
        <f t="shared" si="3"/>
        <v>25.855</v>
      </c>
      <c r="I9" s="6">
        <f t="shared" si="3"/>
        <v>40.274999999999999</v>
      </c>
      <c r="J9" s="6">
        <f t="shared" si="3"/>
        <v>45.12</v>
      </c>
      <c r="K9" s="6">
        <f t="shared" si="3"/>
        <v>78.05</v>
      </c>
      <c r="L9" s="6">
        <f t="shared" si="3"/>
        <v>91.23</v>
      </c>
      <c r="M9" s="6">
        <f t="shared" si="3"/>
        <v>8.7550000000000008</v>
      </c>
      <c r="N9" s="6">
        <f t="shared" si="3"/>
        <v>78.069999999999993</v>
      </c>
      <c r="O9" s="6">
        <f t="shared" si="3"/>
        <v>56.435000000000002</v>
      </c>
      <c r="P9" s="6">
        <f t="shared" si="3"/>
        <v>223.935</v>
      </c>
      <c r="Q9" s="6">
        <f t="shared" si="3"/>
        <v>19.254999999999999</v>
      </c>
      <c r="R9" s="6">
        <f t="shared" si="3"/>
        <v>28.285</v>
      </c>
      <c r="S9" s="6">
        <f t="shared" si="3"/>
        <v>91.75</v>
      </c>
      <c r="T9" s="6">
        <f t="shared" si="3"/>
        <v>85.73</v>
      </c>
      <c r="U9" s="6">
        <f t="shared" si="3"/>
        <v>135.59</v>
      </c>
      <c r="V9" s="15">
        <f t="shared" si="2"/>
        <v>1475.0650000000001</v>
      </c>
      <c r="W9" s="78"/>
    </row>
    <row r="10" spans="1:23" s="5" customFormat="1" ht="15">
      <c r="A10" s="2">
        <v>4</v>
      </c>
      <c r="B10" s="1" t="s">
        <v>6</v>
      </c>
      <c r="C10" s="2" t="s">
        <v>5</v>
      </c>
      <c r="D10" s="7">
        <f>D94</f>
        <v>6</v>
      </c>
      <c r="E10" s="7">
        <f t="shared" ref="E10:U10" si="4">E94</f>
        <v>13</v>
      </c>
      <c r="F10" s="7">
        <f t="shared" si="4"/>
        <v>6</v>
      </c>
      <c r="G10" s="7">
        <f t="shared" si="4"/>
        <v>6</v>
      </c>
      <c r="H10" s="7">
        <f t="shared" si="4"/>
        <v>8</v>
      </c>
      <c r="I10" s="7">
        <f t="shared" si="4"/>
        <v>7</v>
      </c>
      <c r="J10" s="7">
        <f t="shared" si="4"/>
        <v>0</v>
      </c>
      <c r="K10" s="7">
        <f t="shared" si="4"/>
        <v>16</v>
      </c>
      <c r="L10" s="7">
        <f t="shared" si="4"/>
        <v>6</v>
      </c>
      <c r="M10" s="7">
        <f t="shared" si="4"/>
        <v>3</v>
      </c>
      <c r="N10" s="7">
        <f t="shared" si="4"/>
        <v>15</v>
      </c>
      <c r="O10" s="7">
        <f t="shared" si="4"/>
        <v>0</v>
      </c>
      <c r="P10" s="7">
        <f t="shared" si="4"/>
        <v>13</v>
      </c>
      <c r="Q10" s="7">
        <f t="shared" si="4"/>
        <v>6</v>
      </c>
      <c r="R10" s="7">
        <f t="shared" si="4"/>
        <v>2</v>
      </c>
      <c r="S10" s="7">
        <f t="shared" si="4"/>
        <v>6</v>
      </c>
      <c r="T10" s="7">
        <f t="shared" si="4"/>
        <v>5</v>
      </c>
      <c r="U10" s="7">
        <f t="shared" si="4"/>
        <v>14</v>
      </c>
      <c r="V10" s="16">
        <f t="shared" si="2"/>
        <v>132</v>
      </c>
      <c r="W10" s="78"/>
    </row>
    <row r="11" spans="1:23" s="5" customFormat="1" ht="16">
      <c r="A11" s="2">
        <v>5</v>
      </c>
      <c r="B11" s="1" t="s">
        <v>7</v>
      </c>
      <c r="C11" s="2" t="s">
        <v>4</v>
      </c>
      <c r="D11" s="6">
        <f>D10*0.02</f>
        <v>0.12</v>
      </c>
      <c r="E11" s="6">
        <f t="shared" ref="E11:U11" si="5">E10*0.02</f>
        <v>0.26</v>
      </c>
      <c r="F11" s="6">
        <f t="shared" si="5"/>
        <v>0.12</v>
      </c>
      <c r="G11" s="6">
        <f t="shared" si="5"/>
        <v>0.12</v>
      </c>
      <c r="H11" s="6">
        <f t="shared" si="5"/>
        <v>0.16</v>
      </c>
      <c r="I11" s="6">
        <f t="shared" si="5"/>
        <v>0.14000000000000001</v>
      </c>
      <c r="J11" s="6">
        <f t="shared" si="5"/>
        <v>0</v>
      </c>
      <c r="K11" s="6">
        <f t="shared" si="5"/>
        <v>0.32</v>
      </c>
      <c r="L11" s="6">
        <f t="shared" si="5"/>
        <v>0.12</v>
      </c>
      <c r="M11" s="6">
        <f t="shared" si="5"/>
        <v>0.06</v>
      </c>
      <c r="N11" s="6">
        <f t="shared" si="5"/>
        <v>0.3</v>
      </c>
      <c r="O11" s="6">
        <f t="shared" si="5"/>
        <v>0</v>
      </c>
      <c r="P11" s="6">
        <f t="shared" si="5"/>
        <v>0.26</v>
      </c>
      <c r="Q11" s="6">
        <f t="shared" si="5"/>
        <v>0.12</v>
      </c>
      <c r="R11" s="6">
        <f t="shared" si="5"/>
        <v>0.04</v>
      </c>
      <c r="S11" s="6">
        <f t="shared" si="5"/>
        <v>0.12</v>
      </c>
      <c r="T11" s="6">
        <f t="shared" si="5"/>
        <v>0.1</v>
      </c>
      <c r="U11" s="6">
        <f t="shared" si="5"/>
        <v>0.28000000000000003</v>
      </c>
      <c r="V11" s="15">
        <f t="shared" si="2"/>
        <v>2.6400000000000006</v>
      </c>
      <c r="W11" s="78"/>
    </row>
    <row r="12" spans="1:23" s="5" customFormat="1" ht="31">
      <c r="A12" s="2">
        <v>6</v>
      </c>
      <c r="B12" s="1" t="s">
        <v>259</v>
      </c>
      <c r="C12" s="2" t="s">
        <v>4</v>
      </c>
      <c r="D12" s="6">
        <f>0.71*D5*1</f>
        <v>307.55070000000001</v>
      </c>
      <c r="E12" s="6">
        <f t="shared" ref="E12:U12" si="6">0.71*E5*1</f>
        <v>222.86899999999997</v>
      </c>
      <c r="F12" s="6">
        <f t="shared" si="6"/>
        <v>36.273899999999998</v>
      </c>
      <c r="G12" s="6">
        <f t="shared" si="6"/>
        <v>96.063000000000002</v>
      </c>
      <c r="H12" s="6">
        <f t="shared" si="6"/>
        <v>36.714100000000002</v>
      </c>
      <c r="I12" s="6">
        <f t="shared" si="6"/>
        <v>57.190499999999993</v>
      </c>
      <c r="J12" s="6">
        <f t="shared" si="6"/>
        <v>64.070399999999992</v>
      </c>
      <c r="K12" s="6">
        <f t="shared" si="6"/>
        <v>110.83099999999999</v>
      </c>
      <c r="L12" s="6">
        <f t="shared" si="6"/>
        <v>129.54660000000001</v>
      </c>
      <c r="M12" s="6">
        <f t="shared" si="6"/>
        <v>12.4321</v>
      </c>
      <c r="N12" s="6">
        <f t="shared" si="6"/>
        <v>110.85939999999998</v>
      </c>
      <c r="O12" s="6">
        <f t="shared" si="6"/>
        <v>80.137699999999995</v>
      </c>
      <c r="P12" s="6">
        <f t="shared" si="6"/>
        <v>317.98769999999996</v>
      </c>
      <c r="Q12" s="6">
        <f t="shared" si="6"/>
        <v>27.342099999999999</v>
      </c>
      <c r="R12" s="6">
        <f t="shared" si="6"/>
        <v>40.164699999999996</v>
      </c>
      <c r="S12" s="6">
        <f t="shared" si="6"/>
        <v>130.285</v>
      </c>
      <c r="T12" s="6">
        <f t="shared" si="6"/>
        <v>121.7366</v>
      </c>
      <c r="U12" s="6">
        <f t="shared" si="6"/>
        <v>192.5378</v>
      </c>
      <c r="V12" s="15">
        <f t="shared" si="2"/>
        <v>2094.5922999999998</v>
      </c>
      <c r="W12" s="78"/>
    </row>
    <row r="13" spans="1:23" s="5" customFormat="1" ht="16">
      <c r="A13" s="2">
        <v>7</v>
      </c>
      <c r="B13" s="1" t="s">
        <v>18</v>
      </c>
      <c r="C13" s="2" t="s">
        <v>4</v>
      </c>
      <c r="D13" s="6">
        <f>0.4*D5*1</f>
        <v>173.26800000000003</v>
      </c>
      <c r="E13" s="6">
        <f t="shared" ref="E13:U13" si="7">0.4*E5*1</f>
        <v>125.56</v>
      </c>
      <c r="F13" s="6">
        <f t="shared" si="7"/>
        <v>20.436000000000003</v>
      </c>
      <c r="G13" s="6">
        <f t="shared" si="7"/>
        <v>54.120000000000005</v>
      </c>
      <c r="H13" s="6">
        <f t="shared" si="7"/>
        <v>20.684000000000001</v>
      </c>
      <c r="I13" s="6">
        <f t="shared" si="7"/>
        <v>32.22</v>
      </c>
      <c r="J13" s="6">
        <f t="shared" si="7"/>
        <v>36.095999999999997</v>
      </c>
      <c r="K13" s="6">
        <f t="shared" si="7"/>
        <v>62.44</v>
      </c>
      <c r="L13" s="6">
        <f t="shared" si="7"/>
        <v>72.984000000000009</v>
      </c>
      <c r="M13" s="6">
        <f t="shared" si="7"/>
        <v>7.0040000000000013</v>
      </c>
      <c r="N13" s="6">
        <f t="shared" si="7"/>
        <v>62.455999999999996</v>
      </c>
      <c r="O13" s="6">
        <f t="shared" si="7"/>
        <v>45.148000000000003</v>
      </c>
      <c r="P13" s="6">
        <f t="shared" si="7"/>
        <v>179.14800000000002</v>
      </c>
      <c r="Q13" s="6">
        <f t="shared" si="7"/>
        <v>15.404</v>
      </c>
      <c r="R13" s="6">
        <f t="shared" si="7"/>
        <v>22.628</v>
      </c>
      <c r="S13" s="6">
        <f t="shared" si="7"/>
        <v>73.400000000000006</v>
      </c>
      <c r="T13" s="6">
        <f t="shared" si="7"/>
        <v>68.584000000000003</v>
      </c>
      <c r="U13" s="6">
        <f t="shared" si="7"/>
        <v>108.47200000000001</v>
      </c>
      <c r="V13" s="15">
        <f t="shared" si="2"/>
        <v>1180.0520000000001</v>
      </c>
      <c r="W13" s="78"/>
    </row>
    <row r="14" spans="1:23" s="5" customFormat="1" ht="16">
      <c r="A14" s="2">
        <v>8</v>
      </c>
      <c r="B14" s="1" t="s">
        <v>8</v>
      </c>
      <c r="C14" s="2" t="s">
        <v>4</v>
      </c>
      <c r="D14" s="6">
        <f>0.1*D5*1</f>
        <v>43.317000000000007</v>
      </c>
      <c r="E14" s="6">
        <f t="shared" ref="E14:U14" si="8">0.1*E5*1</f>
        <v>31.39</v>
      </c>
      <c r="F14" s="6">
        <f t="shared" si="8"/>
        <v>5.1090000000000009</v>
      </c>
      <c r="G14" s="6">
        <f t="shared" si="8"/>
        <v>13.530000000000001</v>
      </c>
      <c r="H14" s="6">
        <f t="shared" si="8"/>
        <v>5.1710000000000003</v>
      </c>
      <c r="I14" s="6">
        <f t="shared" si="8"/>
        <v>8.0549999999999997</v>
      </c>
      <c r="J14" s="6">
        <f t="shared" si="8"/>
        <v>9.0239999999999991</v>
      </c>
      <c r="K14" s="6">
        <f t="shared" si="8"/>
        <v>15.61</v>
      </c>
      <c r="L14" s="6">
        <f t="shared" si="8"/>
        <v>18.246000000000002</v>
      </c>
      <c r="M14" s="6">
        <f t="shared" si="8"/>
        <v>1.7510000000000003</v>
      </c>
      <c r="N14" s="6">
        <f t="shared" si="8"/>
        <v>15.613999999999999</v>
      </c>
      <c r="O14" s="6">
        <f t="shared" si="8"/>
        <v>11.287000000000001</v>
      </c>
      <c r="P14" s="6">
        <f t="shared" si="8"/>
        <v>44.787000000000006</v>
      </c>
      <c r="Q14" s="6">
        <f t="shared" si="8"/>
        <v>3.851</v>
      </c>
      <c r="R14" s="6">
        <f t="shared" si="8"/>
        <v>5.657</v>
      </c>
      <c r="S14" s="6">
        <f t="shared" si="8"/>
        <v>18.350000000000001</v>
      </c>
      <c r="T14" s="6">
        <f t="shared" si="8"/>
        <v>17.146000000000001</v>
      </c>
      <c r="U14" s="6">
        <f t="shared" si="8"/>
        <v>27.118000000000002</v>
      </c>
      <c r="V14" s="15">
        <f t="shared" si="2"/>
        <v>295.01300000000003</v>
      </c>
      <c r="W14" s="78"/>
    </row>
    <row r="15" spans="1:23" s="5" customFormat="1" ht="16">
      <c r="A15" s="2">
        <v>9</v>
      </c>
      <c r="B15" s="1" t="s">
        <v>355</v>
      </c>
      <c r="C15" s="2" t="s">
        <v>4</v>
      </c>
      <c r="D15" s="6">
        <v>43.317000000000007</v>
      </c>
      <c r="E15" s="6">
        <v>31.39</v>
      </c>
      <c r="F15" s="6">
        <v>5.1090000000000009</v>
      </c>
      <c r="G15" s="6">
        <v>13.530000000000001</v>
      </c>
      <c r="H15" s="6">
        <v>5.1710000000000003</v>
      </c>
      <c r="I15" s="6">
        <v>8.0549999999999997</v>
      </c>
      <c r="J15" s="6">
        <v>9.0239999999999991</v>
      </c>
      <c r="K15" s="6">
        <v>15.61</v>
      </c>
      <c r="L15" s="6">
        <v>18.246000000000002</v>
      </c>
      <c r="M15" s="6">
        <v>1.7510000000000003</v>
      </c>
      <c r="N15" s="6">
        <v>15.613999999999999</v>
      </c>
      <c r="O15" s="6">
        <v>11.287000000000001</v>
      </c>
      <c r="P15" s="6">
        <v>44.787000000000006</v>
      </c>
      <c r="Q15" s="6">
        <v>3.851</v>
      </c>
      <c r="R15" s="6">
        <v>5.657</v>
      </c>
      <c r="S15" s="6">
        <v>18.350000000000001</v>
      </c>
      <c r="T15" s="6">
        <v>17.146000000000001</v>
      </c>
      <c r="U15" s="6">
        <v>27.118000000000002</v>
      </c>
      <c r="V15" s="15">
        <v>295.01300000000003</v>
      </c>
      <c r="W15" s="78"/>
    </row>
    <row r="16" spans="1:23" s="5" customFormat="1" ht="30">
      <c r="A16" s="2">
        <v>10</v>
      </c>
      <c r="B16" s="1" t="s">
        <v>9</v>
      </c>
      <c r="C16" s="2" t="s">
        <v>4</v>
      </c>
      <c r="D16" s="6">
        <f>0.5*D5*1</f>
        <v>216.58500000000001</v>
      </c>
      <c r="E16" s="6">
        <f t="shared" ref="E16:U16" si="9">0.5*E5*1</f>
        <v>156.94999999999999</v>
      </c>
      <c r="F16" s="6">
        <f t="shared" si="9"/>
        <v>25.545000000000002</v>
      </c>
      <c r="G16" s="6">
        <f t="shared" si="9"/>
        <v>67.650000000000006</v>
      </c>
      <c r="H16" s="6">
        <f t="shared" si="9"/>
        <v>25.855</v>
      </c>
      <c r="I16" s="6">
        <f t="shared" si="9"/>
        <v>40.274999999999999</v>
      </c>
      <c r="J16" s="6">
        <f t="shared" si="9"/>
        <v>45.12</v>
      </c>
      <c r="K16" s="6">
        <f t="shared" si="9"/>
        <v>78.05</v>
      </c>
      <c r="L16" s="6">
        <f t="shared" si="9"/>
        <v>91.23</v>
      </c>
      <c r="M16" s="6">
        <f t="shared" si="9"/>
        <v>8.7550000000000008</v>
      </c>
      <c r="N16" s="6">
        <f t="shared" si="9"/>
        <v>78.069999999999993</v>
      </c>
      <c r="O16" s="6">
        <f t="shared" si="9"/>
        <v>56.435000000000002</v>
      </c>
      <c r="P16" s="6">
        <f t="shared" si="9"/>
        <v>223.935</v>
      </c>
      <c r="Q16" s="6">
        <f t="shared" si="9"/>
        <v>19.254999999999999</v>
      </c>
      <c r="R16" s="6">
        <f t="shared" si="9"/>
        <v>28.285</v>
      </c>
      <c r="S16" s="6">
        <f t="shared" si="9"/>
        <v>91.75</v>
      </c>
      <c r="T16" s="6">
        <f t="shared" si="9"/>
        <v>85.73</v>
      </c>
      <c r="U16" s="6">
        <f t="shared" si="9"/>
        <v>135.59</v>
      </c>
      <c r="V16" s="15">
        <f t="shared" si="2"/>
        <v>1475.0650000000001</v>
      </c>
      <c r="W16" s="78"/>
    </row>
    <row r="17" spans="1:27" s="5" customFormat="1" ht="30">
      <c r="A17" s="2">
        <v>11</v>
      </c>
      <c r="B17" s="1" t="s">
        <v>258</v>
      </c>
      <c r="C17" s="2" t="s">
        <v>4</v>
      </c>
      <c r="D17" s="6">
        <f>0.71*D5*1</f>
        <v>307.55070000000001</v>
      </c>
      <c r="E17" s="6">
        <f t="shared" ref="E17:U17" si="10">0.71*E5*1</f>
        <v>222.86899999999997</v>
      </c>
      <c r="F17" s="6">
        <f t="shared" si="10"/>
        <v>36.273899999999998</v>
      </c>
      <c r="G17" s="6">
        <f t="shared" si="10"/>
        <v>96.063000000000002</v>
      </c>
      <c r="H17" s="6">
        <f t="shared" si="10"/>
        <v>36.714100000000002</v>
      </c>
      <c r="I17" s="6">
        <f t="shared" si="10"/>
        <v>57.190499999999993</v>
      </c>
      <c r="J17" s="6">
        <f t="shared" si="10"/>
        <v>64.070399999999992</v>
      </c>
      <c r="K17" s="6">
        <f t="shared" si="10"/>
        <v>110.83099999999999</v>
      </c>
      <c r="L17" s="6">
        <f t="shared" si="10"/>
        <v>129.54660000000001</v>
      </c>
      <c r="M17" s="6">
        <f t="shared" si="10"/>
        <v>12.4321</v>
      </c>
      <c r="N17" s="6">
        <f t="shared" si="10"/>
        <v>110.85939999999998</v>
      </c>
      <c r="O17" s="6">
        <f t="shared" si="10"/>
        <v>80.137699999999995</v>
      </c>
      <c r="P17" s="6">
        <f t="shared" si="10"/>
        <v>317.98769999999996</v>
      </c>
      <c r="Q17" s="6">
        <f t="shared" si="10"/>
        <v>27.342099999999999</v>
      </c>
      <c r="R17" s="6">
        <f t="shared" si="10"/>
        <v>40.164699999999996</v>
      </c>
      <c r="S17" s="6">
        <f t="shared" si="10"/>
        <v>130.285</v>
      </c>
      <c r="T17" s="6">
        <f t="shared" si="10"/>
        <v>121.7366</v>
      </c>
      <c r="U17" s="6">
        <f t="shared" si="10"/>
        <v>192.5378</v>
      </c>
      <c r="V17" s="15">
        <f t="shared" si="2"/>
        <v>2094.5922999999998</v>
      </c>
      <c r="W17" s="78"/>
    </row>
    <row r="18" spans="1:27" s="5" customFormat="1" ht="16">
      <c r="A18" s="2">
        <v>12</v>
      </c>
      <c r="B18" s="1" t="s">
        <v>120</v>
      </c>
      <c r="C18" s="2" t="s">
        <v>4</v>
      </c>
      <c r="D18" s="6">
        <f>0.1*D5*1</f>
        <v>43.317000000000007</v>
      </c>
      <c r="E18" s="6">
        <f t="shared" ref="E18:U18" si="11">0.1*E5*1</f>
        <v>31.39</v>
      </c>
      <c r="F18" s="6">
        <f t="shared" si="11"/>
        <v>5.1090000000000009</v>
      </c>
      <c r="G18" s="6">
        <f t="shared" si="11"/>
        <v>13.530000000000001</v>
      </c>
      <c r="H18" s="6">
        <f t="shared" si="11"/>
        <v>5.1710000000000003</v>
      </c>
      <c r="I18" s="6">
        <f t="shared" si="11"/>
        <v>8.0549999999999997</v>
      </c>
      <c r="J18" s="6">
        <f t="shared" si="11"/>
        <v>9.0239999999999991</v>
      </c>
      <c r="K18" s="6">
        <f t="shared" si="11"/>
        <v>15.61</v>
      </c>
      <c r="L18" s="6">
        <f t="shared" si="11"/>
        <v>18.246000000000002</v>
      </c>
      <c r="M18" s="6">
        <f t="shared" si="11"/>
        <v>1.7510000000000003</v>
      </c>
      <c r="N18" s="6">
        <f t="shared" si="11"/>
        <v>15.613999999999999</v>
      </c>
      <c r="O18" s="6">
        <f t="shared" si="11"/>
        <v>11.287000000000001</v>
      </c>
      <c r="P18" s="6">
        <f t="shared" si="11"/>
        <v>44.787000000000006</v>
      </c>
      <c r="Q18" s="6">
        <f t="shared" si="11"/>
        <v>3.851</v>
      </c>
      <c r="R18" s="6">
        <f t="shared" si="11"/>
        <v>5.657</v>
      </c>
      <c r="S18" s="6">
        <f t="shared" si="11"/>
        <v>18.350000000000001</v>
      </c>
      <c r="T18" s="6">
        <f t="shared" si="11"/>
        <v>17.146000000000001</v>
      </c>
      <c r="U18" s="6">
        <f t="shared" si="11"/>
        <v>27.118000000000002</v>
      </c>
      <c r="V18" s="15">
        <f t="shared" si="2"/>
        <v>295.01300000000003</v>
      </c>
      <c r="W18" s="78"/>
    </row>
    <row r="19" spans="1:27" s="5" customFormat="1" ht="30">
      <c r="A19" s="2">
        <v>13</v>
      </c>
      <c r="B19" s="1" t="s">
        <v>257</v>
      </c>
      <c r="C19" s="2" t="s">
        <v>4</v>
      </c>
      <c r="D19" s="6">
        <f>0.71*D5*1</f>
        <v>307.55070000000001</v>
      </c>
      <c r="E19" s="6">
        <f t="shared" ref="E19:U19" si="12">0.71*E5*1</f>
        <v>222.86899999999997</v>
      </c>
      <c r="F19" s="6">
        <f t="shared" si="12"/>
        <v>36.273899999999998</v>
      </c>
      <c r="G19" s="6">
        <f t="shared" si="12"/>
        <v>96.063000000000002</v>
      </c>
      <c r="H19" s="6">
        <f t="shared" si="12"/>
        <v>36.714100000000002</v>
      </c>
      <c r="I19" s="6">
        <f t="shared" si="12"/>
        <v>57.190499999999993</v>
      </c>
      <c r="J19" s="6">
        <f t="shared" si="12"/>
        <v>64.070399999999992</v>
      </c>
      <c r="K19" s="6">
        <f t="shared" si="12"/>
        <v>110.83099999999999</v>
      </c>
      <c r="L19" s="6">
        <f t="shared" si="12"/>
        <v>129.54660000000001</v>
      </c>
      <c r="M19" s="6">
        <f t="shared" si="12"/>
        <v>12.4321</v>
      </c>
      <c r="N19" s="6">
        <f t="shared" si="12"/>
        <v>110.85939999999998</v>
      </c>
      <c r="O19" s="6">
        <f t="shared" si="12"/>
        <v>80.137699999999995</v>
      </c>
      <c r="P19" s="6">
        <f t="shared" si="12"/>
        <v>317.98769999999996</v>
      </c>
      <c r="Q19" s="6">
        <f t="shared" si="12"/>
        <v>27.342099999999999</v>
      </c>
      <c r="R19" s="6">
        <f t="shared" si="12"/>
        <v>40.164699999999996</v>
      </c>
      <c r="S19" s="6">
        <f t="shared" si="12"/>
        <v>130.285</v>
      </c>
      <c r="T19" s="6">
        <f t="shared" si="12"/>
        <v>121.7366</v>
      </c>
      <c r="U19" s="6">
        <f t="shared" si="12"/>
        <v>192.5378</v>
      </c>
      <c r="V19" s="15">
        <f t="shared" si="2"/>
        <v>2094.5922999999998</v>
      </c>
      <c r="W19" s="78"/>
    </row>
    <row r="20" spans="1:27" s="5" customFormat="1" ht="15">
      <c r="A20" s="2">
        <v>14</v>
      </c>
      <c r="B20" s="1" t="s">
        <v>345</v>
      </c>
      <c r="C20" s="2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15"/>
      <c r="W20" s="78"/>
    </row>
    <row r="21" spans="1:27" s="5" customFormat="1" ht="18">
      <c r="A21" s="17" t="s">
        <v>239</v>
      </c>
      <c r="B21" s="33" t="s">
        <v>34</v>
      </c>
      <c r="C21" s="64" t="s">
        <v>5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17">
        <v>7</v>
      </c>
      <c r="W21" s="21" t="s">
        <v>46</v>
      </c>
      <c r="X21" s="65"/>
      <c r="Y21" s="65"/>
      <c r="Z21" s="66" t="s">
        <v>41</v>
      </c>
      <c r="AA21" s="66">
        <v>2.35</v>
      </c>
    </row>
    <row r="22" spans="1:27" s="5" customFormat="1" ht="15.75" customHeight="1">
      <c r="A22" s="2">
        <v>1</v>
      </c>
      <c r="B22" s="1" t="s">
        <v>352</v>
      </c>
      <c r="C22" s="2" t="s">
        <v>4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/>
      <c r="V22" s="14">
        <f>$V$21*W22</f>
        <v>53.298000000000002</v>
      </c>
      <c r="W22" s="24">
        <f>AA21*AA23*AA22</f>
        <v>7.6140000000000008</v>
      </c>
      <c r="X22" s="20"/>
      <c r="Y22" s="20"/>
      <c r="Z22" s="24" t="s">
        <v>42</v>
      </c>
      <c r="AA22" s="24">
        <v>1.8</v>
      </c>
    </row>
    <row r="23" spans="1:27" s="5" customFormat="1" ht="16">
      <c r="A23" s="2">
        <v>2</v>
      </c>
      <c r="B23" s="1" t="s">
        <v>44</v>
      </c>
      <c r="C23" s="2" t="s">
        <v>4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9"/>
      <c r="V23" s="14">
        <f t="shared" ref="V23:V37" si="13">$V$21*W23</f>
        <v>2.2680000000000007</v>
      </c>
      <c r="W23" s="24">
        <f>AA23*AA22*AA24</f>
        <v>0.32400000000000007</v>
      </c>
      <c r="X23" s="20"/>
      <c r="Y23" s="20"/>
      <c r="Z23" s="24" t="s">
        <v>43</v>
      </c>
      <c r="AA23" s="24">
        <v>1.8</v>
      </c>
    </row>
    <row r="24" spans="1:27" s="5" customFormat="1" ht="15">
      <c r="A24" s="2">
        <v>3</v>
      </c>
      <c r="B24" s="1" t="s">
        <v>242</v>
      </c>
      <c r="C24" s="10" t="s">
        <v>5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9"/>
      <c r="V24" s="10">
        <f t="shared" si="13"/>
        <v>7</v>
      </c>
      <c r="W24" s="24">
        <v>1</v>
      </c>
      <c r="X24" s="20"/>
      <c r="Y24" s="20"/>
      <c r="Z24" s="24" t="s">
        <v>47</v>
      </c>
      <c r="AA24" s="24">
        <v>0.1</v>
      </c>
    </row>
    <row r="25" spans="1:27" s="5" customFormat="1" ht="15">
      <c r="A25" s="2">
        <v>4</v>
      </c>
      <c r="B25" s="1" t="s">
        <v>61</v>
      </c>
      <c r="C25" s="10" t="s">
        <v>5</v>
      </c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9"/>
      <c r="V25" s="10">
        <f t="shared" si="13"/>
        <v>21</v>
      </c>
      <c r="W25" s="24">
        <v>3</v>
      </c>
      <c r="X25" s="20"/>
      <c r="Y25" s="20"/>
      <c r="Z25" s="20"/>
      <c r="AA25" s="20"/>
    </row>
    <row r="26" spans="1:27" s="5" customFormat="1" ht="15">
      <c r="A26" s="2">
        <v>5</v>
      </c>
      <c r="B26" s="1" t="s">
        <v>56</v>
      </c>
      <c r="C26" s="10" t="s">
        <v>5</v>
      </c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9"/>
      <c r="V26" s="10">
        <f t="shared" si="13"/>
        <v>7</v>
      </c>
      <c r="W26" s="24">
        <v>1</v>
      </c>
      <c r="X26" s="20"/>
      <c r="Y26" s="20"/>
      <c r="Z26" s="20"/>
      <c r="AA26" s="20"/>
    </row>
    <row r="27" spans="1:27" s="5" customFormat="1" ht="15">
      <c r="A27" s="2">
        <v>6</v>
      </c>
      <c r="B27" s="1" t="s">
        <v>244</v>
      </c>
      <c r="C27" s="10" t="s">
        <v>5</v>
      </c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9"/>
      <c r="V27" s="10">
        <f t="shared" si="13"/>
        <v>7</v>
      </c>
      <c r="W27" s="24">
        <v>1</v>
      </c>
      <c r="X27" s="20"/>
      <c r="Y27" s="20"/>
      <c r="Z27" s="20"/>
      <c r="AA27" s="20"/>
    </row>
    <row r="28" spans="1:27" s="5" customFormat="1" ht="15">
      <c r="A28" s="2">
        <v>7</v>
      </c>
      <c r="B28" s="1" t="s">
        <v>245</v>
      </c>
      <c r="C28" s="10" t="s">
        <v>5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9"/>
      <c r="V28" s="10">
        <f t="shared" si="13"/>
        <v>7</v>
      </c>
      <c r="W28" s="24">
        <v>1</v>
      </c>
      <c r="X28" s="20"/>
      <c r="Y28" s="20"/>
      <c r="Z28" s="20"/>
      <c r="AA28" s="20"/>
    </row>
    <row r="29" spans="1:27" s="5" customFormat="1" ht="15">
      <c r="A29" s="2">
        <v>8</v>
      </c>
      <c r="B29" s="1" t="s">
        <v>233</v>
      </c>
      <c r="C29" s="10" t="s">
        <v>28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9"/>
      <c r="V29" s="14">
        <f t="shared" si="13"/>
        <v>2.1</v>
      </c>
      <c r="W29" s="24">
        <v>0.3</v>
      </c>
      <c r="X29" s="20"/>
      <c r="Y29" s="20"/>
      <c r="Z29" s="20"/>
      <c r="AA29" s="20"/>
    </row>
    <row r="30" spans="1:27" s="5" customFormat="1" ht="15">
      <c r="A30" s="2">
        <v>9</v>
      </c>
      <c r="B30" s="1" t="s">
        <v>234</v>
      </c>
      <c r="C30" s="10" t="s">
        <v>5</v>
      </c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9"/>
      <c r="V30" s="10">
        <f t="shared" si="13"/>
        <v>7</v>
      </c>
      <c r="W30" s="24">
        <v>1</v>
      </c>
      <c r="X30" s="20"/>
      <c r="Y30" s="20"/>
      <c r="Z30" s="20"/>
      <c r="AA30" s="20"/>
    </row>
    <row r="31" spans="1:27" s="5" customFormat="1" ht="15">
      <c r="A31" s="2">
        <v>10</v>
      </c>
      <c r="B31" s="1" t="s">
        <v>235</v>
      </c>
      <c r="C31" s="2" t="s">
        <v>28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9"/>
      <c r="V31" s="10">
        <f t="shared" si="13"/>
        <v>10.5</v>
      </c>
      <c r="W31" s="24">
        <v>1.5</v>
      </c>
      <c r="X31" s="20"/>
      <c r="Y31" s="20"/>
      <c r="Z31" s="20"/>
      <c r="AA31" s="20"/>
    </row>
    <row r="32" spans="1:27" s="5" customFormat="1" ht="16">
      <c r="A32" s="2">
        <v>11</v>
      </c>
      <c r="B32" s="1" t="s">
        <v>52</v>
      </c>
      <c r="C32" s="2" t="s">
        <v>38</v>
      </c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9"/>
      <c r="V32" s="14">
        <f t="shared" si="13"/>
        <v>50.4</v>
      </c>
      <c r="W32" s="24">
        <f>4*AA22*1</f>
        <v>7.2</v>
      </c>
      <c r="X32" s="20"/>
      <c r="Y32" s="20"/>
      <c r="Z32" s="20"/>
      <c r="AA32" s="20"/>
    </row>
    <row r="33" spans="1:27" s="5" customFormat="1" ht="15">
      <c r="A33" s="2">
        <v>12</v>
      </c>
      <c r="B33" s="1" t="s">
        <v>36</v>
      </c>
      <c r="C33" s="2" t="s">
        <v>5</v>
      </c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9"/>
      <c r="V33" s="10">
        <f t="shared" si="13"/>
        <v>7</v>
      </c>
      <c r="W33" s="24">
        <v>1</v>
      </c>
      <c r="X33" s="20"/>
      <c r="Y33" s="20"/>
      <c r="Z33" s="20"/>
      <c r="AA33" s="20"/>
    </row>
    <row r="34" spans="1:27" s="5" customFormat="1" ht="15">
      <c r="A34" s="2">
        <v>13</v>
      </c>
      <c r="B34" s="1" t="s">
        <v>54</v>
      </c>
      <c r="C34" s="2" t="s">
        <v>5</v>
      </c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9"/>
      <c r="V34" s="10">
        <f t="shared" si="13"/>
        <v>7</v>
      </c>
      <c r="W34" s="24">
        <v>1</v>
      </c>
      <c r="X34" s="20"/>
      <c r="Y34" s="20"/>
      <c r="Z34" s="20"/>
      <c r="AA34" s="20"/>
    </row>
    <row r="35" spans="1:27" s="5" customFormat="1" ht="15">
      <c r="A35" s="2">
        <v>14</v>
      </c>
      <c r="B35" s="1" t="s">
        <v>39</v>
      </c>
      <c r="C35" s="2" t="s">
        <v>5</v>
      </c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9"/>
      <c r="V35" s="10">
        <f t="shared" si="13"/>
        <v>42</v>
      </c>
      <c r="W35" s="24">
        <v>6</v>
      </c>
      <c r="X35" s="20"/>
      <c r="Y35" s="20"/>
      <c r="Z35" s="20"/>
      <c r="AA35" s="20"/>
    </row>
    <row r="36" spans="1:27" s="5" customFormat="1" ht="15">
      <c r="A36" s="2">
        <v>15</v>
      </c>
      <c r="B36" s="1" t="s">
        <v>55</v>
      </c>
      <c r="C36" s="2" t="s">
        <v>5</v>
      </c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9"/>
      <c r="V36" s="10">
        <f t="shared" si="13"/>
        <v>7</v>
      </c>
      <c r="W36" s="24">
        <v>1</v>
      </c>
      <c r="X36" s="20"/>
      <c r="Y36" s="20"/>
      <c r="Z36" s="20"/>
      <c r="AA36" s="20"/>
    </row>
    <row r="37" spans="1:27" s="5" customFormat="1" ht="15">
      <c r="A37" s="2">
        <v>16</v>
      </c>
      <c r="B37" s="1" t="s">
        <v>53</v>
      </c>
      <c r="C37" s="2" t="s">
        <v>5</v>
      </c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9"/>
      <c r="V37" s="10">
        <f t="shared" si="13"/>
        <v>7</v>
      </c>
      <c r="W37" s="24">
        <v>1</v>
      </c>
      <c r="X37" s="20"/>
      <c r="Y37" s="20"/>
      <c r="Z37" s="200" t="s">
        <v>40</v>
      </c>
      <c r="AA37" s="200"/>
    </row>
    <row r="38" spans="1:27" s="5" customFormat="1" ht="18">
      <c r="A38" s="17" t="s">
        <v>240</v>
      </c>
      <c r="B38" s="33" t="s">
        <v>58</v>
      </c>
      <c r="C38" s="64" t="s">
        <v>5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17">
        <v>3</v>
      </c>
      <c r="W38" s="67" t="s">
        <v>46</v>
      </c>
      <c r="X38" s="65"/>
      <c r="Y38" s="65"/>
      <c r="Z38" s="66" t="s">
        <v>41</v>
      </c>
      <c r="AA38" s="66">
        <v>1.98</v>
      </c>
    </row>
    <row r="39" spans="1:27" s="5" customFormat="1" ht="16">
      <c r="A39" s="2">
        <v>1</v>
      </c>
      <c r="B39" s="1" t="s">
        <v>353</v>
      </c>
      <c r="C39" s="2" t="s">
        <v>4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9"/>
      <c r="V39" s="14">
        <f>$V$38*W39</f>
        <v>11.642399999999999</v>
      </c>
      <c r="W39" s="24">
        <f>AA38*AA40*AA39</f>
        <v>3.8807999999999994</v>
      </c>
      <c r="X39" s="20"/>
      <c r="Y39" s="20"/>
      <c r="Z39" s="24" t="s">
        <v>42</v>
      </c>
      <c r="AA39" s="24">
        <v>1.4</v>
      </c>
    </row>
    <row r="40" spans="1:27" s="5" customFormat="1" ht="16">
      <c r="A40" s="2">
        <v>2</v>
      </c>
      <c r="B40" s="1" t="s">
        <v>44</v>
      </c>
      <c r="C40" s="2" t="s">
        <v>4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9"/>
      <c r="V40" s="14">
        <f t="shared" ref="V40:V53" si="14">$V$38*W40</f>
        <v>0.58799999999999997</v>
      </c>
      <c r="W40" s="24">
        <f>AA40*AA39*AA41</f>
        <v>0.19599999999999998</v>
      </c>
      <c r="X40" s="20"/>
      <c r="Y40" s="20"/>
      <c r="Z40" s="24" t="s">
        <v>43</v>
      </c>
      <c r="AA40" s="24">
        <v>1.4</v>
      </c>
    </row>
    <row r="41" spans="1:27" s="5" customFormat="1" ht="15">
      <c r="A41" s="2">
        <v>3</v>
      </c>
      <c r="B41" s="1" t="s">
        <v>243</v>
      </c>
      <c r="C41" s="10" t="s">
        <v>5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9"/>
      <c r="V41" s="10">
        <f t="shared" si="14"/>
        <v>3</v>
      </c>
      <c r="W41" s="24">
        <v>1</v>
      </c>
      <c r="X41" s="20"/>
      <c r="Y41" s="20"/>
      <c r="Z41" s="24" t="s">
        <v>47</v>
      </c>
      <c r="AA41" s="24">
        <v>0.1</v>
      </c>
    </row>
    <row r="42" spans="1:27" s="5" customFormat="1" ht="15">
      <c r="A42" s="2">
        <v>4</v>
      </c>
      <c r="B42" s="1" t="s">
        <v>60</v>
      </c>
      <c r="C42" s="10" t="s">
        <v>5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9"/>
      <c r="V42" s="10">
        <f t="shared" si="14"/>
        <v>6</v>
      </c>
      <c r="W42" s="24">
        <v>2</v>
      </c>
      <c r="X42" s="20"/>
      <c r="Y42" s="20"/>
      <c r="Z42" s="20"/>
      <c r="AA42" s="20"/>
    </row>
    <row r="43" spans="1:27" s="5" customFormat="1" ht="15">
      <c r="A43" s="2">
        <v>5</v>
      </c>
      <c r="B43" s="1" t="s">
        <v>56</v>
      </c>
      <c r="C43" s="10" t="s">
        <v>5</v>
      </c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9"/>
      <c r="V43" s="10">
        <f t="shared" si="14"/>
        <v>3</v>
      </c>
      <c r="W43" s="24">
        <v>1</v>
      </c>
      <c r="X43" s="20"/>
      <c r="Y43" s="20"/>
      <c r="Z43" s="20"/>
      <c r="AA43" s="20"/>
    </row>
    <row r="44" spans="1:27" s="5" customFormat="1" ht="15">
      <c r="A44" s="2">
        <v>6</v>
      </c>
      <c r="B44" s="1" t="s">
        <v>236</v>
      </c>
      <c r="C44" s="10" t="s">
        <v>5</v>
      </c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9"/>
      <c r="V44" s="10">
        <f t="shared" si="14"/>
        <v>3</v>
      </c>
      <c r="W44" s="24">
        <v>1</v>
      </c>
      <c r="X44" s="20"/>
      <c r="Y44" s="20"/>
      <c r="Z44" s="20"/>
      <c r="AA44" s="20"/>
    </row>
    <row r="45" spans="1:27" s="5" customFormat="1" ht="30">
      <c r="A45" s="2">
        <v>7</v>
      </c>
      <c r="B45" s="1" t="s">
        <v>237</v>
      </c>
      <c r="C45" s="10" t="s">
        <v>5</v>
      </c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9"/>
      <c r="V45" s="10">
        <f t="shared" si="14"/>
        <v>3</v>
      </c>
      <c r="W45" s="24">
        <v>1</v>
      </c>
      <c r="X45" s="20"/>
      <c r="Y45" s="20"/>
      <c r="Z45" s="20"/>
      <c r="AA45" s="20"/>
    </row>
    <row r="46" spans="1:27" s="5" customFormat="1" ht="15">
      <c r="A46" s="2">
        <v>8</v>
      </c>
      <c r="B46" s="1" t="s">
        <v>238</v>
      </c>
      <c r="C46" s="2" t="s">
        <v>5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9"/>
      <c r="V46" s="10">
        <f t="shared" si="14"/>
        <v>3</v>
      </c>
      <c r="W46" s="24">
        <v>1</v>
      </c>
      <c r="X46" s="20"/>
      <c r="Y46" s="20"/>
      <c r="Z46" s="20"/>
      <c r="AA46" s="20"/>
    </row>
    <row r="47" spans="1:27" s="5" customFormat="1" ht="15">
      <c r="A47" s="2">
        <v>9</v>
      </c>
      <c r="B47" s="1" t="s">
        <v>234</v>
      </c>
      <c r="C47" s="10" t="s">
        <v>5</v>
      </c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9"/>
      <c r="V47" s="10">
        <f t="shared" si="14"/>
        <v>3</v>
      </c>
      <c r="W47" s="24">
        <v>1</v>
      </c>
      <c r="X47" s="20"/>
      <c r="Y47" s="20"/>
      <c r="Z47" s="20"/>
      <c r="AA47" s="20"/>
    </row>
    <row r="48" spans="1:27" s="5" customFormat="1" ht="16">
      <c r="A48" s="2">
        <v>10</v>
      </c>
      <c r="B48" s="1" t="s">
        <v>67</v>
      </c>
      <c r="C48" s="2" t="s">
        <v>38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9"/>
      <c r="V48" s="10">
        <f t="shared" si="14"/>
        <v>16.799999999999997</v>
      </c>
      <c r="W48" s="24">
        <f>4*AA39*1</f>
        <v>5.6</v>
      </c>
      <c r="X48" s="20"/>
      <c r="Y48" s="20"/>
      <c r="Z48" s="20"/>
      <c r="AA48" s="20"/>
    </row>
    <row r="49" spans="1:27" s="5" customFormat="1" ht="15">
      <c r="A49" s="2">
        <v>11</v>
      </c>
      <c r="B49" s="1" t="s">
        <v>36</v>
      </c>
      <c r="C49" s="2" t="s">
        <v>5</v>
      </c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9"/>
      <c r="V49" s="10">
        <f t="shared" si="14"/>
        <v>3</v>
      </c>
      <c r="W49" s="24">
        <v>1</v>
      </c>
      <c r="X49" s="20"/>
      <c r="Y49" s="20"/>
      <c r="Z49" s="20"/>
      <c r="AA49" s="20"/>
    </row>
    <row r="50" spans="1:27" s="5" customFormat="1" ht="15">
      <c r="A50" s="2">
        <v>12</v>
      </c>
      <c r="B50" s="1" t="s">
        <v>68</v>
      </c>
      <c r="C50" s="2" t="s">
        <v>5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9"/>
      <c r="V50" s="10">
        <f t="shared" si="14"/>
        <v>3</v>
      </c>
      <c r="W50" s="24">
        <v>1</v>
      </c>
      <c r="X50" s="20"/>
      <c r="Y50" s="20"/>
      <c r="Z50" s="20"/>
      <c r="AA50" s="20"/>
    </row>
    <row r="51" spans="1:27" s="5" customFormat="1" ht="15">
      <c r="A51" s="2">
        <v>13</v>
      </c>
      <c r="B51" s="1" t="s">
        <v>39</v>
      </c>
      <c r="C51" s="2" t="s">
        <v>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9"/>
      <c r="V51" s="10">
        <f t="shared" si="14"/>
        <v>15</v>
      </c>
      <c r="W51" s="24">
        <v>5</v>
      </c>
      <c r="X51" s="20"/>
      <c r="Y51" s="20"/>
      <c r="Z51" s="20"/>
      <c r="AA51" s="20"/>
    </row>
    <row r="52" spans="1:27" s="5" customFormat="1" ht="15">
      <c r="A52" s="2">
        <v>14</v>
      </c>
      <c r="B52" s="1" t="s">
        <v>55</v>
      </c>
      <c r="C52" s="2" t="s">
        <v>5</v>
      </c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9"/>
      <c r="V52" s="10">
        <f t="shared" si="14"/>
        <v>3</v>
      </c>
      <c r="W52" s="24">
        <v>1</v>
      </c>
      <c r="X52" s="20"/>
      <c r="Y52" s="20"/>
      <c r="Z52" s="20"/>
      <c r="AA52" s="20"/>
    </row>
    <row r="53" spans="1:27" s="5" customFormat="1" ht="15">
      <c r="A53" s="2">
        <v>15</v>
      </c>
      <c r="B53" s="1" t="s">
        <v>66</v>
      </c>
      <c r="C53" s="2" t="s">
        <v>5</v>
      </c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9"/>
      <c r="V53" s="10">
        <f t="shared" si="14"/>
        <v>3</v>
      </c>
      <c r="W53" s="24">
        <v>1</v>
      </c>
      <c r="X53" s="20"/>
      <c r="Y53" s="20"/>
      <c r="Z53" s="20"/>
      <c r="AA53" s="20"/>
    </row>
    <row r="54" spans="1:27" s="5" customFormat="1" ht="75.75" customHeight="1">
      <c r="A54" s="74" t="s">
        <v>253</v>
      </c>
      <c r="B54" s="204" t="s">
        <v>354</v>
      </c>
      <c r="C54" s="205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3">
        <v>2</v>
      </c>
      <c r="W54" s="25"/>
      <c r="X54" s="20"/>
      <c r="Y54" s="20"/>
      <c r="Z54" s="20"/>
      <c r="AA54" s="20"/>
    </row>
    <row r="55" spans="1:27" s="5" customFormat="1" ht="30">
      <c r="A55" s="48">
        <v>1</v>
      </c>
      <c r="B55" s="29" t="s">
        <v>71</v>
      </c>
      <c r="C55" s="47" t="s">
        <v>28</v>
      </c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9"/>
      <c r="V55" s="70">
        <v>10.1</v>
      </c>
      <c r="W55" s="24" t="s">
        <v>46</v>
      </c>
      <c r="X55" s="24">
        <v>1</v>
      </c>
      <c r="Y55" s="22"/>
      <c r="Z55" s="23" t="s">
        <v>41</v>
      </c>
      <c r="AA55" s="23">
        <v>2.33</v>
      </c>
    </row>
    <row r="56" spans="1:27" s="5" customFormat="1" ht="16">
      <c r="A56" s="48">
        <v>2</v>
      </c>
      <c r="B56" s="29" t="s">
        <v>246</v>
      </c>
      <c r="C56" s="48" t="s">
        <v>252</v>
      </c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9"/>
      <c r="V56" s="71">
        <f>W56*$V$54</f>
        <v>11.929600000000001</v>
      </c>
      <c r="W56" s="72">
        <f>AA55*AA57*AA56</f>
        <v>5.9648000000000003</v>
      </c>
      <c r="X56" s="20"/>
      <c r="Y56" s="20"/>
      <c r="Z56" s="24" t="s">
        <v>42</v>
      </c>
      <c r="AA56" s="24">
        <v>1.6</v>
      </c>
    </row>
    <row r="57" spans="1:27" s="5" customFormat="1" ht="16">
      <c r="A57" s="48">
        <v>3</v>
      </c>
      <c r="B57" s="29" t="s">
        <v>44</v>
      </c>
      <c r="C57" s="48" t="s">
        <v>252</v>
      </c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9"/>
      <c r="V57" s="71">
        <f t="shared" ref="V57:V67" si="15">W57*$V$54</f>
        <v>0.51200000000000012</v>
      </c>
      <c r="W57" s="24">
        <f>AA57*AA56*AA58</f>
        <v>0.25600000000000006</v>
      </c>
      <c r="X57" s="20"/>
      <c r="Y57" s="20"/>
      <c r="Z57" s="24" t="s">
        <v>43</v>
      </c>
      <c r="AA57" s="24">
        <v>1.6</v>
      </c>
    </row>
    <row r="58" spans="1:27" s="5" customFormat="1" ht="15">
      <c r="A58" s="48">
        <v>4</v>
      </c>
      <c r="B58" s="29" t="s">
        <v>248</v>
      </c>
      <c r="C58" s="47" t="s">
        <v>5</v>
      </c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9"/>
      <c r="V58" s="71">
        <f t="shared" si="15"/>
        <v>2</v>
      </c>
      <c r="W58" s="24">
        <v>1</v>
      </c>
      <c r="X58" s="20"/>
      <c r="Y58" s="20"/>
      <c r="Z58" s="24" t="s">
        <v>47</v>
      </c>
      <c r="AA58" s="24">
        <v>0.1</v>
      </c>
    </row>
    <row r="59" spans="1:27" s="5" customFormat="1" ht="15">
      <c r="A59" s="48">
        <v>5</v>
      </c>
      <c r="B59" s="29" t="s">
        <v>249</v>
      </c>
      <c r="C59" s="47" t="s">
        <v>5</v>
      </c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9"/>
      <c r="V59" s="71">
        <f>W59*$V$54</f>
        <v>6</v>
      </c>
      <c r="W59" s="24">
        <v>3</v>
      </c>
      <c r="X59" s="20"/>
      <c r="Y59" s="20"/>
      <c r="Z59" s="20"/>
      <c r="AA59" s="20"/>
    </row>
    <row r="60" spans="1:27" s="5" customFormat="1" ht="15">
      <c r="A60" s="48">
        <v>6</v>
      </c>
      <c r="B60" s="29" t="s">
        <v>250</v>
      </c>
      <c r="C60" s="47" t="s">
        <v>5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9"/>
      <c r="V60" s="71">
        <f t="shared" si="15"/>
        <v>2</v>
      </c>
      <c r="W60" s="24">
        <v>1</v>
      </c>
      <c r="X60" s="20"/>
      <c r="Y60" s="20"/>
      <c r="Z60" s="20"/>
      <c r="AA60" s="20"/>
    </row>
    <row r="61" spans="1:27" s="5" customFormat="1" ht="15">
      <c r="A61" s="48">
        <v>7</v>
      </c>
      <c r="B61" s="29" t="s">
        <v>247</v>
      </c>
      <c r="C61" s="47" t="s">
        <v>5</v>
      </c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9"/>
      <c r="V61" s="71">
        <f t="shared" si="15"/>
        <v>2</v>
      </c>
      <c r="W61" s="24">
        <v>1</v>
      </c>
      <c r="X61" s="20"/>
      <c r="Y61" s="20"/>
      <c r="Z61" s="20"/>
      <c r="AA61" s="20"/>
    </row>
    <row r="62" spans="1:27" s="5" customFormat="1" ht="15">
      <c r="A62" s="48">
        <v>8</v>
      </c>
      <c r="B62" s="29" t="s">
        <v>251</v>
      </c>
      <c r="C62" s="47" t="s">
        <v>5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9"/>
      <c r="V62" s="71">
        <f t="shared" si="15"/>
        <v>2</v>
      </c>
      <c r="W62" s="24">
        <v>1</v>
      </c>
      <c r="X62" s="20"/>
      <c r="Y62" s="20"/>
      <c r="Z62" s="20"/>
      <c r="AA62" s="20"/>
    </row>
    <row r="63" spans="1:27" s="5" customFormat="1" ht="16">
      <c r="A63" s="48">
        <v>9</v>
      </c>
      <c r="B63" s="29" t="s">
        <v>52</v>
      </c>
      <c r="C63" s="48" t="s">
        <v>230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9"/>
      <c r="V63" s="71">
        <f t="shared" si="15"/>
        <v>12.8</v>
      </c>
      <c r="W63" s="24">
        <f>4*AA56*1</f>
        <v>6.4</v>
      </c>
      <c r="X63" s="20"/>
      <c r="Y63" s="20"/>
      <c r="Z63" s="20"/>
      <c r="AA63" s="20"/>
    </row>
    <row r="64" spans="1:27" s="5" customFormat="1" ht="15">
      <c r="A64" s="48">
        <v>10</v>
      </c>
      <c r="B64" s="29" t="s">
        <v>36</v>
      </c>
      <c r="C64" s="48" t="s">
        <v>5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9"/>
      <c r="V64" s="71">
        <f t="shared" si="15"/>
        <v>2</v>
      </c>
      <c r="W64" s="24">
        <v>1</v>
      </c>
      <c r="X64" s="20"/>
      <c r="Y64" s="20"/>
      <c r="Z64" s="20"/>
      <c r="AA64" s="20"/>
    </row>
    <row r="65" spans="1:27" s="5" customFormat="1" ht="15">
      <c r="A65" s="48">
        <v>11</v>
      </c>
      <c r="B65" s="29" t="s">
        <v>54</v>
      </c>
      <c r="C65" s="48" t="s">
        <v>5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9"/>
      <c r="V65" s="71">
        <f t="shared" si="15"/>
        <v>2</v>
      </c>
      <c r="W65" s="24">
        <v>1</v>
      </c>
      <c r="X65" s="20"/>
      <c r="Y65" s="20"/>
      <c r="Z65" s="20"/>
      <c r="AA65" s="20"/>
    </row>
    <row r="66" spans="1:27" s="5" customFormat="1" ht="15">
      <c r="A66" s="48">
        <v>12</v>
      </c>
      <c r="B66" s="29" t="s">
        <v>39</v>
      </c>
      <c r="C66" s="48" t="s">
        <v>5</v>
      </c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9"/>
      <c r="V66" s="71">
        <f t="shared" si="15"/>
        <v>12</v>
      </c>
      <c r="W66" s="24">
        <v>6</v>
      </c>
      <c r="X66" s="20"/>
      <c r="Y66" s="73"/>
      <c r="Z66" s="73"/>
      <c r="AA66" s="73"/>
    </row>
    <row r="67" spans="1:27" s="5" customFormat="1" ht="15">
      <c r="A67" s="48">
        <v>13</v>
      </c>
      <c r="B67" s="29" t="s">
        <v>55</v>
      </c>
      <c r="C67" s="48" t="s">
        <v>5</v>
      </c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9"/>
      <c r="V67" s="71">
        <f t="shared" si="15"/>
        <v>2</v>
      </c>
      <c r="W67" s="24">
        <v>1</v>
      </c>
      <c r="X67" s="20"/>
      <c r="Y67" s="73"/>
      <c r="Z67" s="73"/>
      <c r="AA67" s="73"/>
    </row>
    <row r="68" spans="1:27" s="5" customFormat="1" ht="15">
      <c r="A68" s="48">
        <v>14</v>
      </c>
      <c r="B68" s="29" t="s">
        <v>53</v>
      </c>
      <c r="C68" s="48" t="s">
        <v>5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9"/>
      <c r="V68" s="71">
        <f>W68</f>
        <v>2</v>
      </c>
      <c r="W68" s="24">
        <v>2</v>
      </c>
      <c r="X68" s="20"/>
      <c r="Y68" s="73"/>
      <c r="Z68" s="206"/>
      <c r="AA68" s="206"/>
    </row>
    <row r="69" spans="1:27" ht="18">
      <c r="A69" s="41" t="s">
        <v>57</v>
      </c>
      <c r="B69" s="201" t="s">
        <v>16</v>
      </c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3"/>
      <c r="V69" s="62"/>
    </row>
    <row r="70" spans="1:27" ht="15">
      <c r="A70" s="56">
        <v>1</v>
      </c>
      <c r="B70" s="57" t="s">
        <v>90</v>
      </c>
      <c r="C70" s="56" t="s">
        <v>5</v>
      </c>
      <c r="D70" s="40">
        <v>4</v>
      </c>
      <c r="E70" s="40">
        <f>3+1</f>
        <v>4</v>
      </c>
      <c r="F70" s="40">
        <v>2</v>
      </c>
      <c r="G70" s="40">
        <v>2</v>
      </c>
      <c r="H70" s="40">
        <v>3</v>
      </c>
      <c r="I70" s="40">
        <v>3</v>
      </c>
      <c r="J70" s="40" t="s">
        <v>21</v>
      </c>
      <c r="K70" s="40">
        <v>6</v>
      </c>
      <c r="L70" s="40">
        <v>1</v>
      </c>
      <c r="M70" s="40" t="s">
        <v>21</v>
      </c>
      <c r="N70" s="40">
        <v>6</v>
      </c>
      <c r="O70" s="40" t="s">
        <v>21</v>
      </c>
      <c r="P70" s="40">
        <f>4+2</f>
        <v>6</v>
      </c>
      <c r="Q70" s="40">
        <v>3</v>
      </c>
      <c r="R70" s="40" t="s">
        <v>21</v>
      </c>
      <c r="S70" s="40">
        <f>2+1</f>
        <v>3</v>
      </c>
      <c r="T70" s="40">
        <v>1</v>
      </c>
      <c r="U70" s="40">
        <f>3+1</f>
        <v>4</v>
      </c>
      <c r="V70" s="2">
        <f>SUM(D70:U70)</f>
        <v>48</v>
      </c>
    </row>
    <row r="71" spans="1:27" ht="15">
      <c r="A71" s="56">
        <v>2</v>
      </c>
      <c r="B71" s="57" t="s">
        <v>91</v>
      </c>
      <c r="C71" s="56" t="s">
        <v>5</v>
      </c>
      <c r="D71" s="40">
        <v>7</v>
      </c>
      <c r="E71" s="40">
        <f>5+1</f>
        <v>6</v>
      </c>
      <c r="F71" s="40">
        <v>3</v>
      </c>
      <c r="G71" s="40">
        <v>4</v>
      </c>
      <c r="H71" s="40">
        <v>5</v>
      </c>
      <c r="I71" s="40">
        <v>5</v>
      </c>
      <c r="J71" s="40" t="s">
        <v>21</v>
      </c>
      <c r="K71" s="40">
        <v>10</v>
      </c>
      <c r="L71" s="40">
        <v>1</v>
      </c>
      <c r="M71" s="40" t="s">
        <v>21</v>
      </c>
      <c r="N71" s="40">
        <v>10</v>
      </c>
      <c r="O71" s="40" t="s">
        <v>21</v>
      </c>
      <c r="P71" s="40">
        <f>7+2</f>
        <v>9</v>
      </c>
      <c r="Q71" s="40">
        <v>5</v>
      </c>
      <c r="R71" s="40" t="s">
        <v>21</v>
      </c>
      <c r="S71" s="40">
        <f>3+1</f>
        <v>4</v>
      </c>
      <c r="T71" s="40">
        <v>1</v>
      </c>
      <c r="U71" s="40">
        <f>5+1</f>
        <v>6</v>
      </c>
      <c r="V71" s="2">
        <f t="shared" ref="V71:V95" si="16">SUM(D71:U71)</f>
        <v>76</v>
      </c>
    </row>
    <row r="72" spans="1:27" ht="15">
      <c r="A72" s="56">
        <v>3</v>
      </c>
      <c r="B72" s="57" t="s">
        <v>92</v>
      </c>
      <c r="C72" s="56" t="s">
        <v>5</v>
      </c>
      <c r="D72" s="40">
        <v>7</v>
      </c>
      <c r="E72" s="40">
        <f>5+1</f>
        <v>6</v>
      </c>
      <c r="F72" s="40">
        <v>3</v>
      </c>
      <c r="G72" s="40">
        <v>4</v>
      </c>
      <c r="H72" s="40">
        <v>5</v>
      </c>
      <c r="I72" s="40">
        <v>5</v>
      </c>
      <c r="J72" s="40" t="s">
        <v>21</v>
      </c>
      <c r="K72" s="40">
        <v>10</v>
      </c>
      <c r="L72" s="40">
        <v>1</v>
      </c>
      <c r="M72" s="40" t="s">
        <v>21</v>
      </c>
      <c r="N72" s="40">
        <v>10</v>
      </c>
      <c r="O72" s="40" t="s">
        <v>21</v>
      </c>
      <c r="P72" s="40">
        <f>7+2</f>
        <v>9</v>
      </c>
      <c r="Q72" s="40">
        <v>5</v>
      </c>
      <c r="R72" s="40" t="s">
        <v>21</v>
      </c>
      <c r="S72" s="40">
        <f>3+1</f>
        <v>4</v>
      </c>
      <c r="T72" s="40">
        <v>1</v>
      </c>
      <c r="U72" s="40">
        <f>5+1</f>
        <v>6</v>
      </c>
      <c r="V72" s="2">
        <f t="shared" si="16"/>
        <v>76</v>
      </c>
    </row>
    <row r="73" spans="1:27" ht="15">
      <c r="A73" s="56">
        <v>4</v>
      </c>
      <c r="B73" s="57" t="s">
        <v>93</v>
      </c>
      <c r="C73" s="56" t="s">
        <v>5</v>
      </c>
      <c r="D73" s="39">
        <v>1</v>
      </c>
      <c r="E73" s="39">
        <f>2+1</f>
        <v>3</v>
      </c>
      <c r="F73" s="39">
        <v>2</v>
      </c>
      <c r="G73" s="39">
        <v>1</v>
      </c>
      <c r="H73" s="39">
        <v>2</v>
      </c>
      <c r="I73" s="39">
        <v>2</v>
      </c>
      <c r="J73" s="39" t="s">
        <v>21</v>
      </c>
      <c r="K73" s="39">
        <v>4</v>
      </c>
      <c r="L73" s="39">
        <v>1</v>
      </c>
      <c r="M73" s="39">
        <v>1</v>
      </c>
      <c r="N73" s="39">
        <v>4</v>
      </c>
      <c r="O73" s="39" t="s">
        <v>21</v>
      </c>
      <c r="P73" s="39">
        <f>2+2</f>
        <v>4</v>
      </c>
      <c r="Q73" s="39">
        <v>2</v>
      </c>
      <c r="R73" s="39">
        <v>2</v>
      </c>
      <c r="S73" s="39">
        <f>1+1</f>
        <v>2</v>
      </c>
      <c r="T73" s="39">
        <v>1</v>
      </c>
      <c r="U73" s="39">
        <f>2+1</f>
        <v>3</v>
      </c>
      <c r="V73" s="2">
        <f t="shared" si="16"/>
        <v>35</v>
      </c>
    </row>
    <row r="74" spans="1:27" s="38" customFormat="1" ht="15">
      <c r="A74" s="56">
        <v>5</v>
      </c>
      <c r="B74" s="57" t="s">
        <v>94</v>
      </c>
      <c r="C74" s="56" t="s">
        <v>5</v>
      </c>
      <c r="D74" s="37">
        <v>1</v>
      </c>
      <c r="E74" s="37">
        <f>1+1</f>
        <v>2</v>
      </c>
      <c r="F74" s="37">
        <v>1</v>
      </c>
      <c r="G74" s="37" t="s">
        <v>21</v>
      </c>
      <c r="H74" s="37">
        <v>1</v>
      </c>
      <c r="I74" s="37">
        <v>1</v>
      </c>
      <c r="J74" s="37" t="s">
        <v>21</v>
      </c>
      <c r="K74" s="37">
        <v>2</v>
      </c>
      <c r="L74" s="37" t="s">
        <v>21</v>
      </c>
      <c r="M74" s="37" t="s">
        <v>21</v>
      </c>
      <c r="N74" s="37">
        <v>2</v>
      </c>
      <c r="O74" s="37" t="s">
        <v>21</v>
      </c>
      <c r="P74" s="37">
        <f>1+2</f>
        <v>3</v>
      </c>
      <c r="Q74" s="37">
        <v>1</v>
      </c>
      <c r="R74" s="37" t="s">
        <v>21</v>
      </c>
      <c r="S74" s="37">
        <f>1+1</f>
        <v>2</v>
      </c>
      <c r="T74" s="37">
        <v>1</v>
      </c>
      <c r="U74" s="37">
        <f>1+1</f>
        <v>2</v>
      </c>
      <c r="V74" s="2">
        <f t="shared" si="16"/>
        <v>19</v>
      </c>
    </row>
    <row r="75" spans="1:27" s="38" customFormat="1" ht="15">
      <c r="A75" s="56">
        <v>6</v>
      </c>
      <c r="B75" s="56" t="s">
        <v>95</v>
      </c>
      <c r="C75" s="56" t="s">
        <v>5</v>
      </c>
      <c r="D75" s="37">
        <v>1</v>
      </c>
      <c r="E75" s="37">
        <f>1+1</f>
        <v>2</v>
      </c>
      <c r="F75" s="37">
        <v>1</v>
      </c>
      <c r="G75" s="37" t="s">
        <v>21</v>
      </c>
      <c r="H75" s="37">
        <v>1</v>
      </c>
      <c r="I75" s="37">
        <v>1</v>
      </c>
      <c r="J75" s="37" t="s">
        <v>21</v>
      </c>
      <c r="K75" s="37">
        <v>2</v>
      </c>
      <c r="L75" s="37" t="s">
        <v>21</v>
      </c>
      <c r="M75" s="37" t="s">
        <v>21</v>
      </c>
      <c r="N75" s="37">
        <v>2</v>
      </c>
      <c r="O75" s="37" t="s">
        <v>21</v>
      </c>
      <c r="P75" s="37">
        <f>1+2</f>
        <v>3</v>
      </c>
      <c r="Q75" s="37">
        <v>1</v>
      </c>
      <c r="R75" s="37" t="s">
        <v>21</v>
      </c>
      <c r="S75" s="37">
        <f>1+1</f>
        <v>2</v>
      </c>
      <c r="T75" s="37">
        <v>1</v>
      </c>
      <c r="U75" s="37">
        <f>1+1</f>
        <v>2</v>
      </c>
      <c r="V75" s="2">
        <f>SUM(D75:U75)*1.3</f>
        <v>24.7</v>
      </c>
    </row>
    <row r="76" spans="1:27" s="38" customFormat="1" ht="15">
      <c r="A76" s="56">
        <v>7</v>
      </c>
      <c r="B76" s="57" t="s">
        <v>96</v>
      </c>
      <c r="C76" s="56" t="s">
        <v>5</v>
      </c>
      <c r="D76" s="37">
        <v>1</v>
      </c>
      <c r="E76" s="37">
        <f>1+1</f>
        <v>2</v>
      </c>
      <c r="F76" s="37">
        <v>1</v>
      </c>
      <c r="G76" s="37" t="s">
        <v>21</v>
      </c>
      <c r="H76" s="37">
        <v>1</v>
      </c>
      <c r="I76" s="37">
        <v>1</v>
      </c>
      <c r="J76" s="37" t="s">
        <v>21</v>
      </c>
      <c r="K76" s="37">
        <v>2</v>
      </c>
      <c r="L76" s="37" t="s">
        <v>21</v>
      </c>
      <c r="M76" s="37" t="s">
        <v>21</v>
      </c>
      <c r="N76" s="37">
        <v>2</v>
      </c>
      <c r="O76" s="37" t="s">
        <v>21</v>
      </c>
      <c r="P76" s="37">
        <f>1+2</f>
        <v>3</v>
      </c>
      <c r="Q76" s="37">
        <v>1</v>
      </c>
      <c r="R76" s="37" t="s">
        <v>21</v>
      </c>
      <c r="S76" s="37">
        <f>1+1</f>
        <v>2</v>
      </c>
      <c r="T76" s="37">
        <v>1</v>
      </c>
      <c r="U76" s="37">
        <f>1+1</f>
        <v>2</v>
      </c>
      <c r="V76" s="2">
        <f t="shared" si="16"/>
        <v>19</v>
      </c>
    </row>
    <row r="77" spans="1:27" ht="15">
      <c r="A77" s="56">
        <v>8</v>
      </c>
      <c r="B77" s="57" t="s">
        <v>97</v>
      </c>
      <c r="C77" s="56" t="s">
        <v>5</v>
      </c>
      <c r="D77" s="36" t="s">
        <v>21</v>
      </c>
      <c r="E77" s="36">
        <v>1</v>
      </c>
      <c r="F77" s="36" t="s">
        <v>21</v>
      </c>
      <c r="G77" s="36">
        <v>1</v>
      </c>
      <c r="H77" s="36" t="s">
        <v>21</v>
      </c>
      <c r="I77" s="36">
        <v>1</v>
      </c>
      <c r="J77" s="36" t="s">
        <v>21</v>
      </c>
      <c r="K77" s="36">
        <v>1</v>
      </c>
      <c r="L77" s="36">
        <v>2</v>
      </c>
      <c r="M77" s="36">
        <v>1</v>
      </c>
      <c r="N77" s="36">
        <v>1</v>
      </c>
      <c r="O77" s="36" t="s">
        <v>21</v>
      </c>
      <c r="P77" s="36" t="s">
        <v>21</v>
      </c>
      <c r="Q77" s="36" t="s">
        <v>21</v>
      </c>
      <c r="R77" s="36" t="s">
        <v>21</v>
      </c>
      <c r="S77" s="36" t="s">
        <v>21</v>
      </c>
      <c r="T77" s="36" t="s">
        <v>21</v>
      </c>
      <c r="U77" s="36">
        <v>1</v>
      </c>
      <c r="V77" s="2">
        <f t="shared" si="16"/>
        <v>9</v>
      </c>
    </row>
    <row r="78" spans="1:27" ht="15">
      <c r="A78" s="56">
        <v>9</v>
      </c>
      <c r="B78" s="57" t="s">
        <v>98</v>
      </c>
      <c r="C78" s="56" t="s">
        <v>5</v>
      </c>
      <c r="D78" s="36" t="s">
        <v>21</v>
      </c>
      <c r="E78" s="36">
        <v>1</v>
      </c>
      <c r="F78" s="36" t="s">
        <v>21</v>
      </c>
      <c r="G78" s="36" t="s">
        <v>21</v>
      </c>
      <c r="H78" s="36" t="s">
        <v>21</v>
      </c>
      <c r="I78" s="36" t="s">
        <v>21</v>
      </c>
      <c r="J78" s="36" t="s">
        <v>21</v>
      </c>
      <c r="K78" s="36">
        <v>2</v>
      </c>
      <c r="L78" s="36">
        <v>2</v>
      </c>
      <c r="M78" s="36">
        <v>1</v>
      </c>
      <c r="N78" s="36">
        <v>2</v>
      </c>
      <c r="O78" s="36" t="s">
        <v>21</v>
      </c>
      <c r="P78" s="36">
        <v>1</v>
      </c>
      <c r="Q78" s="36" t="s">
        <v>21</v>
      </c>
      <c r="R78" s="36" t="s">
        <v>21</v>
      </c>
      <c r="S78" s="36" t="s">
        <v>21</v>
      </c>
      <c r="T78" s="36" t="s">
        <v>21</v>
      </c>
      <c r="U78" s="36">
        <v>3</v>
      </c>
      <c r="V78" s="2">
        <f t="shared" si="16"/>
        <v>12</v>
      </c>
    </row>
    <row r="79" spans="1:27" ht="15">
      <c r="A79" s="56">
        <v>10</v>
      </c>
      <c r="B79" s="57" t="s">
        <v>99</v>
      </c>
      <c r="C79" s="56" t="s">
        <v>5</v>
      </c>
      <c r="D79" s="36" t="s">
        <v>21</v>
      </c>
      <c r="E79" s="36">
        <v>2</v>
      </c>
      <c r="F79" s="36">
        <v>1</v>
      </c>
      <c r="G79" s="36">
        <v>2</v>
      </c>
      <c r="H79" s="36" t="s">
        <v>21</v>
      </c>
      <c r="I79" s="36" t="s">
        <v>21</v>
      </c>
      <c r="J79" s="36" t="s">
        <v>21</v>
      </c>
      <c r="K79" s="36" t="s">
        <v>21</v>
      </c>
      <c r="L79" s="36" t="s">
        <v>21</v>
      </c>
      <c r="M79" s="36" t="s">
        <v>21</v>
      </c>
      <c r="N79" s="36" t="s">
        <v>21</v>
      </c>
      <c r="O79" s="36" t="s">
        <v>21</v>
      </c>
      <c r="P79" s="36">
        <v>1</v>
      </c>
      <c r="Q79" s="36" t="s">
        <v>21</v>
      </c>
      <c r="R79" s="36" t="s">
        <v>21</v>
      </c>
      <c r="S79" s="36" t="s">
        <v>21</v>
      </c>
      <c r="T79" s="36">
        <v>3</v>
      </c>
      <c r="U79" s="36" t="s">
        <v>21</v>
      </c>
      <c r="V79" s="2">
        <f t="shared" si="16"/>
        <v>9</v>
      </c>
    </row>
    <row r="80" spans="1:27" ht="15">
      <c r="A80" s="56">
        <v>11</v>
      </c>
      <c r="B80" s="57" t="s">
        <v>100</v>
      </c>
      <c r="C80" s="56" t="s">
        <v>5</v>
      </c>
      <c r="D80" s="36" t="s">
        <v>21</v>
      </c>
      <c r="E80" s="36" t="s">
        <v>21</v>
      </c>
      <c r="F80" s="36" t="s">
        <v>21</v>
      </c>
      <c r="G80" s="36" t="s">
        <v>21</v>
      </c>
      <c r="H80" s="36">
        <v>1</v>
      </c>
      <c r="I80" s="36" t="s">
        <v>21</v>
      </c>
      <c r="J80" s="36" t="s">
        <v>21</v>
      </c>
      <c r="K80" s="36">
        <v>1</v>
      </c>
      <c r="L80" s="36" t="s">
        <v>21</v>
      </c>
      <c r="M80" s="36" t="s">
        <v>21</v>
      </c>
      <c r="N80" s="36" t="s">
        <v>21</v>
      </c>
      <c r="O80" s="36" t="s">
        <v>21</v>
      </c>
      <c r="P80" s="36" t="s">
        <v>21</v>
      </c>
      <c r="Q80" s="36" t="s">
        <v>21</v>
      </c>
      <c r="R80" s="36" t="s">
        <v>21</v>
      </c>
      <c r="S80" s="36" t="s">
        <v>21</v>
      </c>
      <c r="T80" s="36" t="s">
        <v>21</v>
      </c>
      <c r="U80" s="36">
        <v>1</v>
      </c>
      <c r="V80" s="2">
        <f t="shared" si="16"/>
        <v>3</v>
      </c>
    </row>
    <row r="81" spans="1:22" ht="15">
      <c r="A81" s="56">
        <v>12</v>
      </c>
      <c r="B81" s="57" t="s">
        <v>121</v>
      </c>
      <c r="C81" s="56" t="s">
        <v>5</v>
      </c>
      <c r="D81" s="36" t="s">
        <v>21</v>
      </c>
      <c r="E81" s="36">
        <v>1</v>
      </c>
      <c r="F81" s="36" t="s">
        <v>21</v>
      </c>
      <c r="G81" s="36" t="s">
        <v>21</v>
      </c>
      <c r="H81" s="36" t="s">
        <v>21</v>
      </c>
      <c r="I81" s="36" t="s">
        <v>21</v>
      </c>
      <c r="J81" s="36" t="s">
        <v>21</v>
      </c>
      <c r="K81" s="36" t="s">
        <v>21</v>
      </c>
      <c r="L81" s="36" t="s">
        <v>21</v>
      </c>
      <c r="M81" s="36" t="s">
        <v>21</v>
      </c>
      <c r="N81" s="36" t="s">
        <v>21</v>
      </c>
      <c r="O81" s="36" t="s">
        <v>21</v>
      </c>
      <c r="P81" s="36" t="s">
        <v>21</v>
      </c>
      <c r="Q81" s="36" t="s">
        <v>21</v>
      </c>
      <c r="R81" s="36" t="s">
        <v>21</v>
      </c>
      <c r="S81" s="36" t="s">
        <v>21</v>
      </c>
      <c r="T81" s="36" t="s">
        <v>21</v>
      </c>
      <c r="U81" s="36" t="s">
        <v>21</v>
      </c>
      <c r="V81" s="2">
        <f t="shared" si="16"/>
        <v>1</v>
      </c>
    </row>
    <row r="82" spans="1:22" ht="15">
      <c r="A82" s="56">
        <v>13</v>
      </c>
      <c r="B82" s="57" t="s">
        <v>101</v>
      </c>
      <c r="C82" s="56" t="s">
        <v>5</v>
      </c>
      <c r="D82" s="36" t="s">
        <v>21</v>
      </c>
      <c r="E82" s="36" t="s">
        <v>21</v>
      </c>
      <c r="F82" s="36" t="s">
        <v>21</v>
      </c>
      <c r="G82" s="36" t="s">
        <v>21</v>
      </c>
      <c r="H82" s="36" t="s">
        <v>21</v>
      </c>
      <c r="I82" s="36">
        <v>1</v>
      </c>
      <c r="J82" s="36" t="s">
        <v>21</v>
      </c>
      <c r="K82" s="36">
        <v>1</v>
      </c>
      <c r="L82" s="36" t="s">
        <v>21</v>
      </c>
      <c r="M82" s="36" t="s">
        <v>21</v>
      </c>
      <c r="N82" s="36" t="s">
        <v>21</v>
      </c>
      <c r="O82" s="36" t="s">
        <v>21</v>
      </c>
      <c r="P82" s="36" t="s">
        <v>21</v>
      </c>
      <c r="Q82" s="36" t="s">
        <v>21</v>
      </c>
      <c r="R82" s="36" t="s">
        <v>21</v>
      </c>
      <c r="S82" s="36" t="s">
        <v>21</v>
      </c>
      <c r="T82" s="36" t="s">
        <v>21</v>
      </c>
      <c r="U82" s="36">
        <v>1</v>
      </c>
      <c r="V82" s="2">
        <f t="shared" si="16"/>
        <v>3</v>
      </c>
    </row>
    <row r="83" spans="1:22" ht="15">
      <c r="A83" s="56">
        <v>14</v>
      </c>
      <c r="B83" s="57" t="s">
        <v>102</v>
      </c>
      <c r="C83" s="56" t="s">
        <v>5</v>
      </c>
      <c r="D83" s="39">
        <v>1</v>
      </c>
      <c r="E83" s="39" t="s">
        <v>21</v>
      </c>
      <c r="F83" s="39" t="s">
        <v>21</v>
      </c>
      <c r="G83" s="39" t="s">
        <v>21</v>
      </c>
      <c r="H83" s="39" t="s">
        <v>21</v>
      </c>
      <c r="I83" s="39" t="s">
        <v>21</v>
      </c>
      <c r="J83" s="39" t="s">
        <v>21</v>
      </c>
      <c r="K83" s="39" t="s">
        <v>21</v>
      </c>
      <c r="L83" s="39" t="s">
        <v>21</v>
      </c>
      <c r="M83" s="39" t="s">
        <v>21</v>
      </c>
      <c r="N83" s="39" t="s">
        <v>21</v>
      </c>
      <c r="O83" s="39" t="s">
        <v>21</v>
      </c>
      <c r="P83" s="39" t="s">
        <v>21</v>
      </c>
      <c r="Q83" s="39" t="s">
        <v>21</v>
      </c>
      <c r="R83" s="39" t="s">
        <v>21</v>
      </c>
      <c r="S83" s="39" t="s">
        <v>21</v>
      </c>
      <c r="T83" s="39" t="s">
        <v>21</v>
      </c>
      <c r="U83" s="39" t="s">
        <v>21</v>
      </c>
      <c r="V83" s="2">
        <f t="shared" si="16"/>
        <v>1</v>
      </c>
    </row>
    <row r="84" spans="1:22" ht="15">
      <c r="A84" s="56">
        <v>15</v>
      </c>
      <c r="B84" s="57" t="s">
        <v>131</v>
      </c>
      <c r="C84" s="56" t="s">
        <v>5</v>
      </c>
      <c r="D84" s="42" t="s">
        <v>21</v>
      </c>
      <c r="E84" s="42">
        <v>1</v>
      </c>
      <c r="F84" s="42" t="s">
        <v>21</v>
      </c>
      <c r="G84" s="42" t="s">
        <v>21</v>
      </c>
      <c r="H84" s="42" t="s">
        <v>21</v>
      </c>
      <c r="I84" s="42" t="s">
        <v>21</v>
      </c>
      <c r="J84" s="42" t="s">
        <v>21</v>
      </c>
      <c r="K84" s="42">
        <v>3</v>
      </c>
      <c r="L84" s="42" t="s">
        <v>21</v>
      </c>
      <c r="M84" s="42" t="s">
        <v>21</v>
      </c>
      <c r="N84" s="42">
        <v>3</v>
      </c>
      <c r="O84" s="42" t="s">
        <v>21</v>
      </c>
      <c r="P84" s="42">
        <v>1</v>
      </c>
      <c r="Q84" s="42" t="s">
        <v>21</v>
      </c>
      <c r="R84" s="42" t="s">
        <v>21</v>
      </c>
      <c r="S84" s="42">
        <v>1</v>
      </c>
      <c r="T84" s="42">
        <v>1</v>
      </c>
      <c r="U84" s="42">
        <v>2</v>
      </c>
      <c r="V84" s="2">
        <f t="shared" si="16"/>
        <v>12</v>
      </c>
    </row>
    <row r="85" spans="1:22" ht="15">
      <c r="A85" s="56">
        <v>16</v>
      </c>
      <c r="B85" s="57" t="s">
        <v>130</v>
      </c>
      <c r="C85" s="56" t="s">
        <v>5</v>
      </c>
      <c r="D85" s="42" t="s">
        <v>21</v>
      </c>
      <c r="E85" s="42">
        <v>1</v>
      </c>
      <c r="F85" s="42" t="s">
        <v>21</v>
      </c>
      <c r="G85" s="42" t="s">
        <v>21</v>
      </c>
      <c r="H85" s="42" t="s">
        <v>21</v>
      </c>
      <c r="I85" s="42" t="s">
        <v>21</v>
      </c>
      <c r="J85" s="42" t="s">
        <v>21</v>
      </c>
      <c r="K85" s="42">
        <v>2</v>
      </c>
      <c r="L85" s="42" t="s">
        <v>21</v>
      </c>
      <c r="M85" s="42" t="s">
        <v>21</v>
      </c>
      <c r="N85" s="42">
        <v>3</v>
      </c>
      <c r="O85" s="42" t="s">
        <v>21</v>
      </c>
      <c r="P85" s="42">
        <v>1</v>
      </c>
      <c r="Q85" s="42" t="s">
        <v>21</v>
      </c>
      <c r="R85" s="42" t="s">
        <v>21</v>
      </c>
      <c r="S85" s="42" t="s">
        <v>21</v>
      </c>
      <c r="T85" s="42">
        <v>1</v>
      </c>
      <c r="U85" s="42">
        <v>1</v>
      </c>
      <c r="V85" s="2">
        <f t="shared" si="16"/>
        <v>9</v>
      </c>
    </row>
    <row r="86" spans="1:22" ht="15">
      <c r="A86" s="56">
        <v>17</v>
      </c>
      <c r="B86" s="57" t="s">
        <v>129</v>
      </c>
      <c r="C86" s="56" t="s">
        <v>5</v>
      </c>
      <c r="D86" s="42" t="s">
        <v>21</v>
      </c>
      <c r="E86" s="42" t="s">
        <v>21</v>
      </c>
      <c r="F86" s="42" t="s">
        <v>21</v>
      </c>
      <c r="G86" s="42" t="s">
        <v>21</v>
      </c>
      <c r="H86" s="42" t="s">
        <v>21</v>
      </c>
      <c r="I86" s="42" t="s">
        <v>21</v>
      </c>
      <c r="J86" s="42" t="s">
        <v>21</v>
      </c>
      <c r="K86" s="42">
        <v>1</v>
      </c>
      <c r="L86" s="42" t="s">
        <v>21</v>
      </c>
      <c r="M86" s="42" t="s">
        <v>21</v>
      </c>
      <c r="N86" s="42" t="s">
        <v>21</v>
      </c>
      <c r="O86" s="42" t="s">
        <v>21</v>
      </c>
      <c r="P86" s="42" t="s">
        <v>21</v>
      </c>
      <c r="Q86" s="42" t="s">
        <v>21</v>
      </c>
      <c r="R86" s="42" t="s">
        <v>21</v>
      </c>
      <c r="S86" s="42" t="s">
        <v>21</v>
      </c>
      <c r="T86" s="42" t="s">
        <v>21</v>
      </c>
      <c r="U86" s="42">
        <v>1</v>
      </c>
      <c r="V86" s="2">
        <f t="shared" si="16"/>
        <v>2</v>
      </c>
    </row>
    <row r="87" spans="1:22" ht="15">
      <c r="A87" s="56">
        <v>18</v>
      </c>
      <c r="B87" s="57" t="s">
        <v>103</v>
      </c>
      <c r="C87" s="56" t="s">
        <v>5</v>
      </c>
      <c r="D87" s="42" t="s">
        <v>21</v>
      </c>
      <c r="E87" s="42" t="s">
        <v>21</v>
      </c>
      <c r="F87" s="42">
        <v>1</v>
      </c>
      <c r="G87" s="42" t="s">
        <v>21</v>
      </c>
      <c r="H87" s="42" t="s">
        <v>21</v>
      </c>
      <c r="I87" s="42">
        <v>1</v>
      </c>
      <c r="J87" s="42" t="s">
        <v>21</v>
      </c>
      <c r="K87" s="42" t="s">
        <v>21</v>
      </c>
      <c r="L87" s="42" t="s">
        <v>21</v>
      </c>
      <c r="M87" s="42">
        <v>1</v>
      </c>
      <c r="N87" s="42" t="s">
        <v>21</v>
      </c>
      <c r="O87" s="42" t="s">
        <v>21</v>
      </c>
      <c r="P87" s="42" t="s">
        <v>21</v>
      </c>
      <c r="Q87" s="42">
        <v>1</v>
      </c>
      <c r="R87" s="42">
        <v>2</v>
      </c>
      <c r="S87" s="42" t="s">
        <v>21</v>
      </c>
      <c r="T87" s="42" t="s">
        <v>21</v>
      </c>
      <c r="U87" s="42" t="s">
        <v>21</v>
      </c>
      <c r="V87" s="2">
        <f t="shared" si="16"/>
        <v>6</v>
      </c>
    </row>
    <row r="88" spans="1:22" ht="15">
      <c r="A88" s="56">
        <v>19</v>
      </c>
      <c r="B88" s="57" t="s">
        <v>122</v>
      </c>
      <c r="C88" s="56" t="s">
        <v>5</v>
      </c>
      <c r="D88" s="42" t="s">
        <v>21</v>
      </c>
      <c r="E88" s="42" t="s">
        <v>21</v>
      </c>
      <c r="F88" s="42" t="s">
        <v>21</v>
      </c>
      <c r="G88" s="42" t="s">
        <v>21</v>
      </c>
      <c r="H88" s="42" t="s">
        <v>21</v>
      </c>
      <c r="I88" s="42">
        <v>1</v>
      </c>
      <c r="J88" s="42" t="s">
        <v>21</v>
      </c>
      <c r="K88" s="42" t="s">
        <v>21</v>
      </c>
      <c r="L88" s="42" t="s">
        <v>21</v>
      </c>
      <c r="M88" s="42">
        <v>1</v>
      </c>
      <c r="N88" s="42" t="s">
        <v>21</v>
      </c>
      <c r="O88" s="42" t="s">
        <v>21</v>
      </c>
      <c r="P88" s="42" t="s">
        <v>21</v>
      </c>
      <c r="Q88" s="42">
        <v>1</v>
      </c>
      <c r="R88" s="42">
        <v>2</v>
      </c>
      <c r="S88" s="42" t="s">
        <v>21</v>
      </c>
      <c r="T88" s="42" t="s">
        <v>21</v>
      </c>
      <c r="U88" s="42" t="s">
        <v>21</v>
      </c>
      <c r="V88" s="2">
        <f t="shared" si="16"/>
        <v>5</v>
      </c>
    </row>
    <row r="89" spans="1:22" ht="15">
      <c r="A89" s="56">
        <v>20</v>
      </c>
      <c r="B89" s="57" t="s">
        <v>104</v>
      </c>
      <c r="C89" s="56" t="s">
        <v>5</v>
      </c>
      <c r="D89" s="9" t="s">
        <v>21</v>
      </c>
      <c r="E89" s="9" t="s">
        <v>21</v>
      </c>
      <c r="F89" s="9" t="s">
        <v>21</v>
      </c>
      <c r="G89" s="9" t="s">
        <v>21</v>
      </c>
      <c r="H89" s="9" t="s">
        <v>21</v>
      </c>
      <c r="I89" s="9">
        <v>1</v>
      </c>
      <c r="J89" s="9" t="s">
        <v>21</v>
      </c>
      <c r="K89" s="9">
        <v>1</v>
      </c>
      <c r="L89" s="9" t="s">
        <v>21</v>
      </c>
      <c r="M89" s="9">
        <v>1</v>
      </c>
      <c r="N89" s="9" t="s">
        <v>21</v>
      </c>
      <c r="O89" s="9" t="s">
        <v>21</v>
      </c>
      <c r="P89" s="9" t="s">
        <v>21</v>
      </c>
      <c r="Q89" s="9">
        <v>1</v>
      </c>
      <c r="R89" s="9">
        <v>2</v>
      </c>
      <c r="S89" s="9" t="s">
        <v>21</v>
      </c>
      <c r="T89" s="9" t="s">
        <v>21</v>
      </c>
      <c r="U89" s="9">
        <v>1</v>
      </c>
      <c r="V89" s="2">
        <f t="shared" si="16"/>
        <v>7</v>
      </c>
    </row>
    <row r="90" spans="1:22" ht="15">
      <c r="A90" s="56">
        <v>21</v>
      </c>
      <c r="B90" s="57" t="s">
        <v>123</v>
      </c>
      <c r="C90" s="56" t="s">
        <v>5</v>
      </c>
      <c r="D90" s="9" t="s">
        <v>21</v>
      </c>
      <c r="E90" s="9">
        <v>1</v>
      </c>
      <c r="F90" s="9" t="s">
        <v>21</v>
      </c>
      <c r="G90" s="9" t="s">
        <v>21</v>
      </c>
      <c r="H90" s="9" t="s">
        <v>21</v>
      </c>
      <c r="I90" s="9" t="s">
        <v>21</v>
      </c>
      <c r="J90" s="9" t="s">
        <v>21</v>
      </c>
      <c r="K90" s="9">
        <v>2</v>
      </c>
      <c r="L90" s="9" t="s">
        <v>21</v>
      </c>
      <c r="M90" s="9" t="s">
        <v>21</v>
      </c>
      <c r="N90" s="9">
        <v>3</v>
      </c>
      <c r="O90" s="9" t="s">
        <v>21</v>
      </c>
      <c r="P90" s="9">
        <v>1</v>
      </c>
      <c r="Q90" s="9" t="s">
        <v>21</v>
      </c>
      <c r="R90" s="9" t="s">
        <v>21</v>
      </c>
      <c r="S90" s="9" t="s">
        <v>21</v>
      </c>
      <c r="T90" s="9">
        <v>1</v>
      </c>
      <c r="U90" s="9">
        <v>1</v>
      </c>
      <c r="V90" s="2">
        <f>SUM(D90:U90)</f>
        <v>9</v>
      </c>
    </row>
    <row r="91" spans="1:22" ht="15">
      <c r="A91" s="56">
        <v>22</v>
      </c>
      <c r="B91" s="57" t="s">
        <v>105</v>
      </c>
      <c r="C91" s="56" t="s">
        <v>5</v>
      </c>
      <c r="D91" s="9" t="s">
        <v>21</v>
      </c>
      <c r="E91" s="9" t="s">
        <v>21</v>
      </c>
      <c r="F91" s="9">
        <v>1</v>
      </c>
      <c r="G91" s="9" t="s">
        <v>21</v>
      </c>
      <c r="H91" s="9" t="s">
        <v>21</v>
      </c>
      <c r="I91" s="9" t="s">
        <v>21</v>
      </c>
      <c r="J91" s="9" t="s">
        <v>21</v>
      </c>
      <c r="K91" s="9" t="s">
        <v>21</v>
      </c>
      <c r="L91" s="9" t="s">
        <v>21</v>
      </c>
      <c r="M91" s="9" t="s">
        <v>21</v>
      </c>
      <c r="N91" s="9" t="s">
        <v>21</v>
      </c>
      <c r="O91" s="9" t="s">
        <v>21</v>
      </c>
      <c r="P91" s="9" t="s">
        <v>21</v>
      </c>
      <c r="Q91" s="9" t="s">
        <v>21</v>
      </c>
      <c r="R91" s="9" t="s">
        <v>21</v>
      </c>
      <c r="S91" s="9" t="s">
        <v>21</v>
      </c>
      <c r="T91" s="9" t="s">
        <v>21</v>
      </c>
      <c r="U91" s="9" t="s">
        <v>21</v>
      </c>
      <c r="V91" s="2">
        <f t="shared" si="16"/>
        <v>1</v>
      </c>
    </row>
    <row r="92" spans="1:22" ht="15">
      <c r="A92" s="56">
        <v>23</v>
      </c>
      <c r="B92" s="57" t="s">
        <v>128</v>
      </c>
      <c r="C92" s="56" t="s">
        <v>5</v>
      </c>
      <c r="D92" s="9" t="s">
        <v>21</v>
      </c>
      <c r="E92" s="9" t="s">
        <v>21</v>
      </c>
      <c r="F92" s="9" t="s">
        <v>21</v>
      </c>
      <c r="G92" s="9" t="s">
        <v>21</v>
      </c>
      <c r="H92" s="9" t="s">
        <v>21</v>
      </c>
      <c r="I92" s="9" t="s">
        <v>21</v>
      </c>
      <c r="J92" s="9" t="s">
        <v>21</v>
      </c>
      <c r="K92" s="9" t="s">
        <v>21</v>
      </c>
      <c r="L92" s="9" t="s">
        <v>21</v>
      </c>
      <c r="M92" s="9" t="s">
        <v>21</v>
      </c>
      <c r="N92" s="9" t="s">
        <v>21</v>
      </c>
      <c r="O92" s="9" t="s">
        <v>21</v>
      </c>
      <c r="P92" s="9" t="s">
        <v>21</v>
      </c>
      <c r="Q92" s="9" t="s">
        <v>21</v>
      </c>
      <c r="R92" s="9" t="s">
        <v>21</v>
      </c>
      <c r="S92" s="9">
        <v>1</v>
      </c>
      <c r="T92" s="9" t="s">
        <v>21</v>
      </c>
      <c r="U92" s="9" t="s">
        <v>21</v>
      </c>
      <c r="V92" s="2">
        <f t="shared" si="16"/>
        <v>1</v>
      </c>
    </row>
    <row r="93" spans="1:22" ht="15">
      <c r="A93" s="56">
        <v>24</v>
      </c>
      <c r="B93" s="57" t="s">
        <v>228</v>
      </c>
      <c r="C93" s="56" t="s">
        <v>5</v>
      </c>
      <c r="D93" s="9" t="s">
        <v>21</v>
      </c>
      <c r="E93" s="9" t="s">
        <v>21</v>
      </c>
      <c r="F93" s="9" t="s">
        <v>21</v>
      </c>
      <c r="G93" s="9" t="s">
        <v>21</v>
      </c>
      <c r="H93" s="9" t="s">
        <v>21</v>
      </c>
      <c r="I93" s="9" t="s">
        <v>21</v>
      </c>
      <c r="J93" s="9" t="s">
        <v>21</v>
      </c>
      <c r="K93" s="9">
        <v>1</v>
      </c>
      <c r="L93" s="9" t="s">
        <v>21</v>
      </c>
      <c r="M93" s="9" t="s">
        <v>21</v>
      </c>
      <c r="N93" s="9" t="s">
        <v>21</v>
      </c>
      <c r="O93" s="9" t="s">
        <v>21</v>
      </c>
      <c r="P93" s="9">
        <v>1</v>
      </c>
      <c r="Q93" s="9" t="s">
        <v>21</v>
      </c>
      <c r="R93" s="9" t="s">
        <v>21</v>
      </c>
      <c r="S93" s="9" t="s">
        <v>21</v>
      </c>
      <c r="T93" s="9" t="s">
        <v>21</v>
      </c>
      <c r="U93" s="9" t="s">
        <v>21</v>
      </c>
      <c r="V93" s="2">
        <f t="shared" si="16"/>
        <v>2</v>
      </c>
    </row>
    <row r="94" spans="1:22" ht="15">
      <c r="A94" s="56">
        <v>25</v>
      </c>
      <c r="B94" s="57" t="s">
        <v>19</v>
      </c>
      <c r="C94" s="56" t="s">
        <v>5</v>
      </c>
      <c r="D94" s="39">
        <v>6</v>
      </c>
      <c r="E94" s="39">
        <f>11+2</f>
        <v>13</v>
      </c>
      <c r="F94" s="39">
        <v>6</v>
      </c>
      <c r="G94" s="39">
        <v>6</v>
      </c>
      <c r="H94" s="39">
        <v>8</v>
      </c>
      <c r="I94" s="39">
        <v>7</v>
      </c>
      <c r="J94" s="39">
        <v>0</v>
      </c>
      <c r="K94" s="39">
        <v>16</v>
      </c>
      <c r="L94" s="39">
        <v>6</v>
      </c>
      <c r="M94" s="39">
        <v>3</v>
      </c>
      <c r="N94" s="39">
        <v>15</v>
      </c>
      <c r="O94" s="39">
        <v>0</v>
      </c>
      <c r="P94" s="39">
        <f>9+2*2</f>
        <v>13</v>
      </c>
      <c r="Q94" s="39">
        <v>6</v>
      </c>
      <c r="R94" s="39">
        <v>2</v>
      </c>
      <c r="S94" s="39">
        <f>4+2</f>
        <v>6</v>
      </c>
      <c r="T94" s="39">
        <v>5</v>
      </c>
      <c r="U94" s="39">
        <f>12+2</f>
        <v>14</v>
      </c>
      <c r="V94" s="2">
        <f t="shared" si="16"/>
        <v>132</v>
      </c>
    </row>
    <row r="95" spans="1:22" ht="15">
      <c r="A95" s="56">
        <v>26</v>
      </c>
      <c r="B95" s="57" t="s">
        <v>322</v>
      </c>
      <c r="C95" s="56" t="s">
        <v>5</v>
      </c>
      <c r="D95" s="53">
        <v>6</v>
      </c>
      <c r="E95" s="53">
        <v>10</v>
      </c>
      <c r="F95" s="53">
        <v>2</v>
      </c>
      <c r="G95" s="53">
        <v>6</v>
      </c>
      <c r="H95" s="53">
        <v>6</v>
      </c>
      <c r="I95" s="53">
        <v>4</v>
      </c>
      <c r="J95" s="53">
        <v>6</v>
      </c>
      <c r="K95" s="53">
        <v>4</v>
      </c>
      <c r="L95" s="53">
        <v>2</v>
      </c>
      <c r="M95" s="53">
        <v>3</v>
      </c>
      <c r="N95" s="53">
        <v>4</v>
      </c>
      <c r="O95" s="53">
        <v>1</v>
      </c>
      <c r="P95" s="53">
        <v>8</v>
      </c>
      <c r="Q95" s="53">
        <v>1</v>
      </c>
      <c r="R95" s="53" t="s">
        <v>21</v>
      </c>
      <c r="S95" s="53">
        <v>1</v>
      </c>
      <c r="T95" s="53">
        <v>3</v>
      </c>
      <c r="U95" s="53">
        <v>4</v>
      </c>
      <c r="V95" s="2">
        <f t="shared" si="16"/>
        <v>71</v>
      </c>
    </row>
    <row r="96" spans="1:22" ht="15">
      <c r="A96" s="56">
        <v>27</v>
      </c>
      <c r="B96" s="2" t="s">
        <v>261</v>
      </c>
      <c r="C96" s="10" t="s">
        <v>260</v>
      </c>
      <c r="D96" s="39">
        <f>D$5</f>
        <v>433.17</v>
      </c>
      <c r="E96" s="39">
        <f t="shared" ref="E96:U100" si="17">E$5</f>
        <v>313.89999999999998</v>
      </c>
      <c r="F96" s="39">
        <f t="shared" si="17"/>
        <v>51.09</v>
      </c>
      <c r="G96" s="39">
        <f t="shared" si="17"/>
        <v>135.30000000000001</v>
      </c>
      <c r="H96" s="39">
        <f t="shared" si="17"/>
        <v>51.71</v>
      </c>
      <c r="I96" s="39">
        <f t="shared" si="17"/>
        <v>80.55</v>
      </c>
      <c r="J96" s="39">
        <f t="shared" si="17"/>
        <v>90.24</v>
      </c>
      <c r="K96" s="39">
        <f t="shared" si="17"/>
        <v>156.1</v>
      </c>
      <c r="L96" s="39">
        <f t="shared" si="17"/>
        <v>182.46</v>
      </c>
      <c r="M96" s="39">
        <f t="shared" si="17"/>
        <v>17.510000000000002</v>
      </c>
      <c r="N96" s="39">
        <f t="shared" si="17"/>
        <v>156.13999999999999</v>
      </c>
      <c r="O96" s="39">
        <f t="shared" si="17"/>
        <v>112.87</v>
      </c>
      <c r="P96" s="39">
        <f t="shared" si="17"/>
        <v>447.87</v>
      </c>
      <c r="Q96" s="39">
        <f t="shared" si="17"/>
        <v>38.51</v>
      </c>
      <c r="R96" s="39">
        <f t="shared" si="17"/>
        <v>56.57</v>
      </c>
      <c r="S96" s="39">
        <f t="shared" si="17"/>
        <v>183.5</v>
      </c>
      <c r="T96" s="39">
        <f t="shared" si="17"/>
        <v>171.46</v>
      </c>
      <c r="U96" s="39">
        <f t="shared" si="17"/>
        <v>271.18</v>
      </c>
      <c r="V96" s="2">
        <f>SUM(D96:U96)</f>
        <v>2950.13</v>
      </c>
    </row>
    <row r="97" spans="1:22" ht="15">
      <c r="A97" s="56">
        <v>28</v>
      </c>
      <c r="B97" s="79" t="s">
        <v>262</v>
      </c>
      <c r="C97" s="10" t="s">
        <v>260</v>
      </c>
      <c r="D97" s="39">
        <f>D$5</f>
        <v>433.17</v>
      </c>
      <c r="E97" s="39">
        <f t="shared" si="17"/>
        <v>313.89999999999998</v>
      </c>
      <c r="F97" s="39">
        <f t="shared" si="17"/>
        <v>51.09</v>
      </c>
      <c r="G97" s="39">
        <f t="shared" si="17"/>
        <v>135.30000000000001</v>
      </c>
      <c r="H97" s="39">
        <f t="shared" si="17"/>
        <v>51.71</v>
      </c>
      <c r="I97" s="39">
        <f t="shared" si="17"/>
        <v>80.55</v>
      </c>
      <c r="J97" s="39">
        <f t="shared" si="17"/>
        <v>90.24</v>
      </c>
      <c r="K97" s="39">
        <f t="shared" si="17"/>
        <v>156.1</v>
      </c>
      <c r="L97" s="39">
        <f t="shared" si="17"/>
        <v>182.46</v>
      </c>
      <c r="M97" s="39">
        <f t="shared" si="17"/>
        <v>17.510000000000002</v>
      </c>
      <c r="N97" s="39">
        <f t="shared" si="17"/>
        <v>156.13999999999999</v>
      </c>
      <c r="O97" s="39">
        <f t="shared" si="17"/>
        <v>112.87</v>
      </c>
      <c r="P97" s="39">
        <f t="shared" si="17"/>
        <v>447.87</v>
      </c>
      <c r="Q97" s="39">
        <f t="shared" si="17"/>
        <v>38.51</v>
      </c>
      <c r="R97" s="39">
        <f t="shared" si="17"/>
        <v>56.57</v>
      </c>
      <c r="S97" s="39">
        <f t="shared" si="17"/>
        <v>183.5</v>
      </c>
      <c r="T97" s="39">
        <f t="shared" si="17"/>
        <v>171.46</v>
      </c>
      <c r="U97" s="39">
        <f t="shared" si="17"/>
        <v>271.18</v>
      </c>
      <c r="V97" s="2">
        <f>SUM(D97:U97)</f>
        <v>2950.13</v>
      </c>
    </row>
    <row r="98" spans="1:22" ht="30">
      <c r="A98" s="10">
        <v>29</v>
      </c>
      <c r="B98" s="10" t="s">
        <v>255</v>
      </c>
      <c r="C98" s="10" t="s">
        <v>260</v>
      </c>
      <c r="D98" s="39">
        <f>D$5</f>
        <v>433.17</v>
      </c>
      <c r="E98" s="39">
        <f t="shared" si="17"/>
        <v>313.89999999999998</v>
      </c>
      <c r="F98" s="39">
        <f t="shared" si="17"/>
        <v>51.09</v>
      </c>
      <c r="G98" s="39">
        <f t="shared" si="17"/>
        <v>135.30000000000001</v>
      </c>
      <c r="H98" s="39">
        <f t="shared" si="17"/>
        <v>51.71</v>
      </c>
      <c r="I98" s="39">
        <f t="shared" si="17"/>
        <v>80.55</v>
      </c>
      <c r="J98" s="39">
        <f t="shared" si="17"/>
        <v>90.24</v>
      </c>
      <c r="K98" s="39">
        <f t="shared" si="17"/>
        <v>156.1</v>
      </c>
      <c r="L98" s="39">
        <f t="shared" si="17"/>
        <v>182.46</v>
      </c>
      <c r="M98" s="39">
        <f t="shared" si="17"/>
        <v>17.510000000000002</v>
      </c>
      <c r="N98" s="39">
        <f t="shared" si="17"/>
        <v>156.13999999999999</v>
      </c>
      <c r="O98" s="39">
        <f t="shared" si="17"/>
        <v>112.87</v>
      </c>
      <c r="P98" s="39">
        <f t="shared" si="17"/>
        <v>447.87</v>
      </c>
      <c r="Q98" s="39">
        <f t="shared" si="17"/>
        <v>38.51</v>
      </c>
      <c r="R98" s="39">
        <f t="shared" si="17"/>
        <v>56.57</v>
      </c>
      <c r="S98" s="39">
        <f t="shared" si="17"/>
        <v>183.5</v>
      </c>
      <c r="T98" s="39">
        <f t="shared" si="17"/>
        <v>171.46</v>
      </c>
      <c r="U98" s="39">
        <f t="shared" si="17"/>
        <v>271.18</v>
      </c>
      <c r="V98" s="2">
        <f>SUM(D98:U98)</f>
        <v>2950.13</v>
      </c>
    </row>
    <row r="99" spans="1:22" ht="15">
      <c r="A99" s="10">
        <v>30</v>
      </c>
      <c r="B99" s="10" t="s">
        <v>263</v>
      </c>
      <c r="C99" s="10" t="s">
        <v>260</v>
      </c>
      <c r="D99" s="39">
        <f>D$5</f>
        <v>433.17</v>
      </c>
      <c r="E99" s="39">
        <f t="shared" si="17"/>
        <v>313.89999999999998</v>
      </c>
      <c r="F99" s="39">
        <f t="shared" si="17"/>
        <v>51.09</v>
      </c>
      <c r="G99" s="39">
        <f t="shared" si="17"/>
        <v>135.30000000000001</v>
      </c>
      <c r="H99" s="39">
        <f t="shared" si="17"/>
        <v>51.71</v>
      </c>
      <c r="I99" s="39">
        <f t="shared" si="17"/>
        <v>80.55</v>
      </c>
      <c r="J99" s="39">
        <f t="shared" si="17"/>
        <v>90.24</v>
      </c>
      <c r="K99" s="39">
        <f t="shared" si="17"/>
        <v>156.1</v>
      </c>
      <c r="L99" s="39">
        <f t="shared" si="17"/>
        <v>182.46</v>
      </c>
      <c r="M99" s="39">
        <f t="shared" si="17"/>
        <v>17.510000000000002</v>
      </c>
      <c r="N99" s="39">
        <f t="shared" si="17"/>
        <v>156.13999999999999</v>
      </c>
      <c r="O99" s="39">
        <f t="shared" si="17"/>
        <v>112.87</v>
      </c>
      <c r="P99" s="39">
        <f t="shared" si="17"/>
        <v>447.87</v>
      </c>
      <c r="Q99" s="39">
        <f t="shared" si="17"/>
        <v>38.51</v>
      </c>
      <c r="R99" s="39">
        <f t="shared" si="17"/>
        <v>56.57</v>
      </c>
      <c r="S99" s="39">
        <f t="shared" si="17"/>
        <v>183.5</v>
      </c>
      <c r="T99" s="39">
        <f t="shared" si="17"/>
        <v>171.46</v>
      </c>
      <c r="U99" s="39">
        <f t="shared" si="17"/>
        <v>271.18</v>
      </c>
      <c r="V99" s="2">
        <f>SUM(D99:U99)</f>
        <v>2950.13</v>
      </c>
    </row>
    <row r="100" spans="1:22" ht="30">
      <c r="A100" s="10">
        <v>31</v>
      </c>
      <c r="B100" s="10" t="s">
        <v>264</v>
      </c>
      <c r="C100" s="10" t="s">
        <v>260</v>
      </c>
      <c r="D100" s="39">
        <f>D$5</f>
        <v>433.17</v>
      </c>
      <c r="E100" s="39">
        <f t="shared" si="17"/>
        <v>313.89999999999998</v>
      </c>
      <c r="F100" s="39">
        <f t="shared" si="17"/>
        <v>51.09</v>
      </c>
      <c r="G100" s="39">
        <f t="shared" si="17"/>
        <v>135.30000000000001</v>
      </c>
      <c r="H100" s="39">
        <f t="shared" si="17"/>
        <v>51.71</v>
      </c>
      <c r="I100" s="39">
        <f t="shared" si="17"/>
        <v>80.55</v>
      </c>
      <c r="J100" s="39">
        <f t="shared" si="17"/>
        <v>90.24</v>
      </c>
      <c r="K100" s="39">
        <f t="shared" si="17"/>
        <v>156.1</v>
      </c>
      <c r="L100" s="39">
        <f t="shared" si="17"/>
        <v>182.46</v>
      </c>
      <c r="M100" s="39">
        <f t="shared" si="17"/>
        <v>17.510000000000002</v>
      </c>
      <c r="N100" s="39">
        <f t="shared" si="17"/>
        <v>156.13999999999999</v>
      </c>
      <c r="O100" s="39">
        <f t="shared" si="17"/>
        <v>112.87</v>
      </c>
      <c r="P100" s="39">
        <f t="shared" si="17"/>
        <v>447.87</v>
      </c>
      <c r="Q100" s="39">
        <f t="shared" si="17"/>
        <v>38.51</v>
      </c>
      <c r="R100" s="39">
        <f t="shared" si="17"/>
        <v>56.57</v>
      </c>
      <c r="S100" s="39">
        <f t="shared" si="17"/>
        <v>183.5</v>
      </c>
      <c r="T100" s="39">
        <f t="shared" si="17"/>
        <v>171.46</v>
      </c>
      <c r="U100" s="39">
        <f t="shared" si="17"/>
        <v>271.18</v>
      </c>
      <c r="V100" s="2">
        <f>SUM(D100:U100)</f>
        <v>2950.13</v>
      </c>
    </row>
    <row r="101" spans="1:22" ht="15">
      <c r="A101" s="80"/>
    </row>
  </sheetData>
  <mergeCells count="12">
    <mergeCell ref="Z37:AA37"/>
    <mergeCell ref="C6:U6"/>
    <mergeCell ref="B69:U69"/>
    <mergeCell ref="A1:V1"/>
    <mergeCell ref="A2:V2"/>
    <mergeCell ref="A3:A4"/>
    <mergeCell ref="B3:B4"/>
    <mergeCell ref="C3:C4"/>
    <mergeCell ref="D3:U3"/>
    <mergeCell ref="B54:C54"/>
    <mergeCell ref="Z68:AA68"/>
    <mergeCell ref="V3:V4"/>
  </mergeCells>
  <printOptions horizontalCentered="1" verticalCentered="1"/>
  <pageMargins left="0" right="0" top="0" bottom="0" header="0.11811023622047245" footer="0.11811023622047245"/>
  <colBreaks count="2" manualBreakCount="2">
    <brk id="9" max="97" man="1"/>
    <brk id="15" max="97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TOTAL_BoQ_BG Polyana</vt:lpstr>
      <vt:lpstr>ОКС</vt:lpstr>
      <vt:lpstr>КС</vt:lpstr>
      <vt:lpstr>BG POLYANA_GENdovejd</vt:lpstr>
      <vt:lpstr>s,BG POLYANA</vt:lpstr>
      <vt:lpstr>TOTAL_s.BG POLYANA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ivayla</dc:creator>
  <cp:lastModifiedBy>Viki</cp:lastModifiedBy>
  <cp:lastPrinted>2016-09-15T08:01:55Z</cp:lastPrinted>
  <dcterms:created xsi:type="dcterms:W3CDTF">2015-01-19T14:23:05Z</dcterms:created>
  <dcterms:modified xsi:type="dcterms:W3CDTF">2016-09-16T18:31:19Z</dcterms:modified>
</cp:coreProperties>
</file>